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P:\GO\2019. évi BESZÁMOLÓ\2019. évi beszámoló FEKETE táblák\"/>
    </mc:Choice>
  </mc:AlternateContent>
  <xr:revisionPtr revIDLastSave="0" documentId="13_ncr:1_{B1C2F7AB-1D24-44EB-9CC3-B9665FDEEA4C}" xr6:coauthVersionLast="44" xr6:coauthVersionMax="45" xr10:uidLastSave="{00000000-0000-0000-0000-000000000000}"/>
  <bookViews>
    <workbookView xWindow="28965" yWindow="105" windowWidth="27555" windowHeight="15240" xr2:uid="{00000000-000D-0000-FFFF-FFFF00000000}"/>
  </bookViews>
  <sheets>
    <sheet name="maradvány" sheetId="8" r:id="rId1"/>
    <sheet name="Ávr. 150. §" sheetId="9" r:id="rId2"/>
  </sheets>
  <definedNames>
    <definedName name="_xlnm._FilterDatabase" localSheetId="0" hidden="1">maradvány!#REF!</definedName>
    <definedName name="_xlnm.Print_Titles" localSheetId="0">maradvány!$3:$10</definedName>
    <definedName name="Z_AE68E452_C55E_44F8_84D2_6A16B7C2B3FA_.wvu.PrintArea" localSheetId="0" hidden="1">maradvány!$A$3:$AH$47</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22" i="8" l="1"/>
  <c r="N22" i="8"/>
  <c r="C14" i="8" l="1"/>
  <c r="F22" i="8"/>
  <c r="I22" i="8"/>
  <c r="P22" i="8"/>
  <c r="Q22" i="8"/>
  <c r="C12" i="8" l="1"/>
  <c r="C24" i="8" l="1"/>
  <c r="P11" i="8" l="1"/>
  <c r="O11" i="8"/>
  <c r="N11" i="8"/>
  <c r="H11" i="8"/>
  <c r="I11" i="8"/>
  <c r="J11" i="8"/>
  <c r="K11" i="8"/>
  <c r="L11" i="8"/>
  <c r="M11" i="8"/>
  <c r="G11" i="8"/>
  <c r="F11" i="8"/>
  <c r="C22" i="8"/>
  <c r="C11" i="8"/>
  <c r="P33" i="8"/>
  <c r="P38" i="8"/>
  <c r="J33" i="8"/>
  <c r="J38" i="8"/>
  <c r="C38" i="8" l="1"/>
  <c r="C33" i="8" s="1"/>
  <c r="D33" i="8"/>
  <c r="E23" i="8" l="1"/>
  <c r="E24" i="8"/>
  <c r="E25" i="8"/>
  <c r="E26" i="8"/>
  <c r="E27" i="8"/>
  <c r="E34" i="8"/>
  <c r="E35" i="8"/>
  <c r="E36" i="8"/>
  <c r="E37" i="8"/>
  <c r="E38" i="8"/>
  <c r="R23" i="8"/>
  <c r="R24" i="8"/>
  <c r="R25" i="8"/>
  <c r="R26" i="8"/>
  <c r="R27" i="8"/>
  <c r="R34" i="8"/>
  <c r="R35" i="8"/>
  <c r="R36" i="8"/>
  <c r="R37" i="8"/>
  <c r="R38" i="8"/>
  <c r="AE34" i="8"/>
  <c r="AE35" i="8"/>
  <c r="AE36" i="8"/>
  <c r="AE37" i="8"/>
  <c r="AE38" i="8"/>
  <c r="AE23" i="8"/>
  <c r="AE24" i="8"/>
  <c r="AE25" i="8"/>
  <c r="AE26" i="8"/>
  <c r="AE27" i="8"/>
  <c r="AE12" i="8"/>
  <c r="AE13" i="8"/>
  <c r="AE14" i="8"/>
  <c r="AE15" i="8"/>
  <c r="AE16" i="8"/>
  <c r="R12" i="8"/>
  <c r="R13" i="8"/>
  <c r="R14" i="8"/>
  <c r="R15" i="8"/>
  <c r="R16" i="8"/>
  <c r="E12" i="8"/>
  <c r="E13" i="8"/>
  <c r="E14" i="8"/>
  <c r="E15" i="8"/>
  <c r="E16" i="8"/>
  <c r="B12" i="8"/>
  <c r="B13" i="8"/>
  <c r="B14" i="8"/>
  <c r="B15" i="8"/>
  <c r="B16" i="8"/>
  <c r="B23" i="8"/>
  <c r="B24" i="8"/>
  <c r="B25" i="8"/>
  <c r="B26" i="8"/>
  <c r="B27" i="8"/>
  <c r="B34" i="8"/>
  <c r="B35" i="8"/>
  <c r="B36" i="8"/>
  <c r="B37" i="8"/>
  <c r="B38" i="8"/>
  <c r="AB33" i="8" l="1"/>
  <c r="AA33" i="8"/>
  <c r="Z33" i="8"/>
  <c r="Y33" i="8"/>
  <c r="X33" i="8"/>
  <c r="W33" i="8"/>
  <c r="V33" i="8"/>
  <c r="U33" i="8"/>
  <c r="T33" i="8"/>
  <c r="S33" i="8"/>
  <c r="O33" i="8"/>
  <c r="N33" i="8"/>
  <c r="N44" i="8" s="1"/>
  <c r="M33" i="8"/>
  <c r="L33" i="8"/>
  <c r="K33" i="8"/>
  <c r="I33" i="8"/>
  <c r="H33" i="8"/>
  <c r="G33" i="8"/>
  <c r="F33" i="8"/>
  <c r="AB22" i="8"/>
  <c r="AA22" i="8"/>
  <c r="Z22" i="8"/>
  <c r="Y22" i="8"/>
  <c r="X22" i="8"/>
  <c r="W22" i="8"/>
  <c r="V22" i="8"/>
  <c r="U22" i="8"/>
  <c r="T22" i="8"/>
  <c r="S22" i="8"/>
  <c r="O22" i="8"/>
  <c r="M44" i="8"/>
  <c r="L22" i="8"/>
  <c r="K22" i="8"/>
  <c r="J22" i="8"/>
  <c r="H22" i="8"/>
  <c r="G22" i="8"/>
  <c r="AE43" i="8"/>
  <c r="AE42" i="8"/>
  <c r="AE41" i="8"/>
  <c r="AE40" i="8"/>
  <c r="AE39" i="8"/>
  <c r="AE32" i="8"/>
  <c r="AE31" i="8"/>
  <c r="AE30" i="8"/>
  <c r="AE29" i="8"/>
  <c r="AE28" i="8"/>
  <c r="AE21" i="8"/>
  <c r="AE20" i="8"/>
  <c r="AE19" i="8"/>
  <c r="AE18" i="8"/>
  <c r="AE17" i="8"/>
  <c r="R43" i="8"/>
  <c r="R42" i="8"/>
  <c r="R41" i="8"/>
  <c r="R40" i="8"/>
  <c r="R39" i="8"/>
  <c r="R32" i="8"/>
  <c r="R31" i="8"/>
  <c r="R30" i="8"/>
  <c r="R29" i="8"/>
  <c r="R28" i="8"/>
  <c r="R21" i="8"/>
  <c r="R20" i="8"/>
  <c r="R19" i="8"/>
  <c r="R18" i="8"/>
  <c r="R17" i="8"/>
  <c r="S11" i="8"/>
  <c r="S44" i="8" s="1"/>
  <c r="AB11" i="8"/>
  <c r="AA11" i="8"/>
  <c r="AA44" i="8" s="1"/>
  <c r="Z11" i="8"/>
  <c r="Y11" i="8"/>
  <c r="X11" i="8"/>
  <c r="W11" i="8"/>
  <c r="W44" i="8" s="1"/>
  <c r="V11" i="8"/>
  <c r="U11" i="8"/>
  <c r="T11" i="8"/>
  <c r="E43" i="8"/>
  <c r="E42" i="8"/>
  <c r="E41" i="8"/>
  <c r="E40" i="8"/>
  <c r="E39" i="8"/>
  <c r="E33" i="8" s="1"/>
  <c r="E32" i="8"/>
  <c r="E31" i="8"/>
  <c r="E30" i="8"/>
  <c r="E29" i="8"/>
  <c r="E28" i="8"/>
  <c r="E21" i="8"/>
  <c r="E20" i="8"/>
  <c r="E19" i="8"/>
  <c r="E18" i="8"/>
  <c r="E17" i="8"/>
  <c r="E11" i="8" s="1"/>
  <c r="B43" i="8"/>
  <c r="B42" i="8"/>
  <c r="B41" i="8"/>
  <c r="B40" i="8"/>
  <c r="B39" i="8"/>
  <c r="B32" i="8"/>
  <c r="B31" i="8"/>
  <c r="B30" i="8"/>
  <c r="B29" i="8"/>
  <c r="B28" i="8"/>
  <c r="B21" i="8"/>
  <c r="B20" i="8"/>
  <c r="B19" i="8"/>
  <c r="B18" i="8"/>
  <c r="B17" i="8"/>
  <c r="L44" i="8"/>
  <c r="J44" i="8"/>
  <c r="H44" i="8"/>
  <c r="R33" i="8" l="1"/>
  <c r="G44" i="8"/>
  <c r="I44" i="8"/>
  <c r="B11" i="8"/>
  <c r="R11" i="8"/>
  <c r="F44" i="8"/>
  <c r="K44" i="8"/>
  <c r="O44" i="8"/>
  <c r="V44" i="8"/>
  <c r="Z44" i="8"/>
  <c r="E22" i="8"/>
  <c r="E44" i="8" s="1"/>
  <c r="B22" i="8"/>
  <c r="T44" i="8"/>
  <c r="X44" i="8"/>
  <c r="AB44" i="8"/>
  <c r="B33" i="8"/>
  <c r="U44" i="8"/>
  <c r="Y44" i="8"/>
  <c r="AE11" i="8"/>
  <c r="AG33" i="8" l="1"/>
  <c r="AF33" i="8"/>
  <c r="AE33" i="8"/>
  <c r="AD33" i="8"/>
  <c r="AC33" i="8"/>
  <c r="Q33" i="8"/>
  <c r="AG11" i="8" l="1"/>
  <c r="AF11" i="8"/>
  <c r="AD11" i="8"/>
  <c r="AC11" i="8"/>
  <c r="Q11" i="8"/>
  <c r="D11" i="8"/>
  <c r="B44" i="8" l="1"/>
  <c r="AE22" i="8" l="1"/>
  <c r="AE44" i="8" s="1"/>
  <c r="AG22" i="8"/>
  <c r="AG44" i="8" s="1"/>
  <c r="Q44" i="8"/>
  <c r="AF22" i="8"/>
  <c r="AF44" i="8" s="1"/>
  <c r="C44" i="8"/>
  <c r="P44" i="8"/>
  <c r="AD22" i="8"/>
  <c r="AD44" i="8" s="1"/>
  <c r="R22" i="8"/>
  <c r="R44" i="8" s="1"/>
  <c r="AC22" i="8"/>
  <c r="AC44" i="8" s="1"/>
  <c r="D22" i="8"/>
  <c r="D44" i="8" s="1"/>
</calcChain>
</file>

<file path=xl/sharedStrings.xml><?xml version="1.0" encoding="utf-8"?>
<sst xmlns="http://schemas.openxmlformats.org/spreadsheetml/2006/main" count="130" uniqueCount="105">
  <si>
    <t>összesen</t>
  </si>
  <si>
    <t>Összesen</t>
  </si>
  <si>
    <t>1=2+3</t>
  </si>
  <si>
    <t>Intézmény összesen</t>
  </si>
  <si>
    <t xml:space="preserve">Várható teljesítés </t>
  </si>
  <si>
    <t>4a</t>
  </si>
  <si>
    <t>TERHELT maradvány összesen</t>
  </si>
  <si>
    <t>NEM TERHELT maradvány összesen</t>
  </si>
  <si>
    <t>5a</t>
  </si>
  <si>
    <t>5c</t>
  </si>
  <si>
    <t>6a</t>
  </si>
  <si>
    <t>6b</t>
  </si>
  <si>
    <t>Felhasználás jogcíme és döntésre alkalmas indokolása
(részletesebb indokolás pl. egy előirányzaton belül különböző összeg eltérő indoka, stb.)</t>
  </si>
  <si>
    <t>Intézmény megnevezése</t>
  </si>
  <si>
    <t xml:space="preserve"> forintban</t>
  </si>
  <si>
    <t xml:space="preserve">Jogcím, feladat megnevezése </t>
  </si>
  <si>
    <t>4c</t>
  </si>
  <si>
    <t>2 
(=4+5)</t>
  </si>
  <si>
    <t>3
(=6)</t>
  </si>
  <si>
    <t>6=6a+6b</t>
  </si>
  <si>
    <t>4b</t>
  </si>
  <si>
    <t>5b</t>
  </si>
  <si>
    <t xml:space="preserve">Fejezet száma, megnevezése: XVII. Innovációs és Technológiai Minisztérium </t>
  </si>
  <si>
    <t>2019. évi költségvetési maradványok alakulása</t>
  </si>
  <si>
    <t>2019. évi maradvány összesen</t>
  </si>
  <si>
    <t>2019. évi maradványból kötelezettségválallással</t>
  </si>
  <si>
    <t>2020.  december 31-ig</t>
  </si>
  <si>
    <t>2020 évet követően</t>
  </si>
  <si>
    <t xml:space="preserve">2019. év előtt keletkezett maradvány
</t>
  </si>
  <si>
    <t>2020. évet követően</t>
  </si>
  <si>
    <t>2019. évi kötelezettségvállalással NEM TERHELT költségvetési maradvány</t>
  </si>
  <si>
    <t xml:space="preserve">2019. évben keletkezett maradványból </t>
  </si>
  <si>
    <t>2019. év előtt keletkezett maradványból</t>
  </si>
  <si>
    <t>2019. évben keletkezett maradvány</t>
  </si>
  <si>
    <t>Ávr. 150. § (1) bekezdés</t>
  </si>
  <si>
    <t>a) pont alapján</t>
  </si>
  <si>
    <t>b) pont alapján</t>
  </si>
  <si>
    <t>d) pont alapján</t>
  </si>
  <si>
    <t>e) pont alapján</t>
  </si>
  <si>
    <t>f) pont alapján</t>
  </si>
  <si>
    <t>g) pont alapján</t>
  </si>
  <si>
    <t>i) pont alapján</t>
  </si>
  <si>
    <t>k) pont alapján</t>
  </si>
  <si>
    <t>l) pont alapján</t>
  </si>
  <si>
    <t>m) pont alapján</t>
  </si>
  <si>
    <t>4d</t>
  </si>
  <si>
    <t>4e</t>
  </si>
  <si>
    <t>4f</t>
  </si>
  <si>
    <t>4g</t>
  </si>
  <si>
    <t>4h</t>
  </si>
  <si>
    <t>4i</t>
  </si>
  <si>
    <t>4j</t>
  </si>
  <si>
    <t>4k</t>
  </si>
  <si>
    <t>4l</t>
  </si>
  <si>
    <t>4=4a+4b+4c+4d+4e+4f+4g+4h+4i+4j
4=4k+4l</t>
  </si>
  <si>
    <t>5=5a+5b+5c+5d+5e+5f+5g+5h+5i+5j
5=5k+5l</t>
  </si>
  <si>
    <t>5d</t>
  </si>
  <si>
    <t>5e</t>
  </si>
  <si>
    <t>5f</t>
  </si>
  <si>
    <t>5g</t>
  </si>
  <si>
    <t>5h</t>
  </si>
  <si>
    <t>5i</t>
  </si>
  <si>
    <t>5j</t>
  </si>
  <si>
    <t>5k</t>
  </si>
  <si>
    <t>5l</t>
  </si>
  <si>
    <t xml:space="preserve">A 2. oszlop szerinti kötelezettségvállalások dokumentumaival rendelkezem, azokat év közben az államháztartás számviteléről szóló 4/2013. (I. 11.) Korm. rendelet 39. § (1) bekezdése szerinti, valóságnak megfelelő, folyamatos, zárt rendszerű, áttekinthető nyilvántartásban vezettem. </t>
  </si>
  <si>
    <t>kancellár/gazdasági vezető</t>
  </si>
  <si>
    <t>2019. évi kötelezettségvállalással TERHELT maradványból</t>
  </si>
  <si>
    <t>Ávr. 150. § (1) Az államháztartás központi alrendszerébe tartozó költségvetési szerv és a fejezeti kezelésű előirányzat kötelezettségvállalással terhelt költségvetési maradványának kell tekinteni</t>
  </si>
  <si>
    <t>a) a költségvetési évben befolyt, az egységes rovatrend B3. Közhatalmi bevételek, B4. Működési bevételek és B5. Felhalmozási bevételek rovatain elszámolt olyan költségvetési bevételt, amely bizonyítottan a költségvetési bevétel ellenszolgáltatásaként teljesítendő költségvetési kiadásokra a következő évben kerül felhasználásra, vagy a költségvetési bevétel kizárólagos felhasználási célját jogszabály meghatározza, vagy ha törvény úgy rendelkezik, hogy a maradvány nem vonható el,</t>
  </si>
  <si>
    <t>b)  a kötelezettségvállalások azon állományát, amely a költségvetési szerv költségvetési évi felhalmozási célú kiadási előirányzatai – ideértve a  nemzetbiztonsági szolgálatoknak a  nemzetbiztonsági szolgálatokról szóló 1995.  évi CXXV. törvény 63. § (1) bekezdése szerinti speciális működési előirányzatait – vagy a fejezeti kezelésű előirányzatok költségvetési évi kiadási előirányzatai terhére történt, de a  pénzügyi teljesítés – a  kifizetések elhúzódása miatt  – áthúzódik a költségvetési évet követő év december 31-ig,</t>
  </si>
  <si>
    <t>c) a nemzetközi szerződések alapján megvalósuló segélyprogramok, a Nemzetközi Fejlesztési Együttműködés, az ENSZ Éghajlatváltozási Keretegyezménye és annak Kiotói Jegyzőkönyve végrehajtási keretrendszeréről szóló 2007. évi LX. törvény alapján létrehozott kiotói egységek átruházásából befolyó bevételek költségvetési maradványát, valamint az üvegházhatású gázok közösségi kereskedelmi rendszerében és az erőfeszítés-megosztási határozat végrehajtásában történő részvételről szóló 2012. évi CCXVII. törvény hatálya alá tartozó kibocsátási egységek és légiközlekedési kibocsátási egységek értékesítéséből befolyt bevételek költségvetési maradványát.</t>
  </si>
  <si>
    <t>d) az  államháztartáson kívülről származó olyan költségvetési bevétel összegét, amely esetén az  átadó az  átadott összeg terhére ellátandó feladatot meghatározta,</t>
  </si>
  <si>
    <t>e)  az  elkülönített állami pénzalapból meghatározott célra, elszámolási kötelezettséggel kapott költségvetési támogatásokat, valamint az Egészségbiztosítási Alapból kapott finanszírozási összegeket, támogatásokat,</t>
  </si>
  <si>
    <t>f)  az  európai uniós projektből finanszírozott költségvetési támogatások az  államháztartás központi alrendszerébe tartozó költségvetési szerv kedvezményezettjénél támogatási előlegként kapott, még fel nem használt összeget, továbbá a  2014–2020 programozási időszakban az  egyes európai uniós alapokból származó támogatások felhasználásának rendjéről szóló 272/2014. (XI. 5.) Korm. rendelet 3.  § (1)  bekezdés 1.  pontja szerinti alapnál európai uniós és hazai társfinanszírozásból, valamint az  Európai Mezőgazdasági Garancia Alapból folyósított támogatásokból származó, még fel nem használt összeget,</t>
  </si>
  <si>
    <t>g) a felsőoktatási intézményekben állami részösztöndíjas és önköltséges tanulmányokat folytató hallgatók által fizetett önköltségből és az államháztartáson kívülről érkező adományokból származó költségvetési maradványt,</t>
  </si>
  <si>
    <t>h) az európai uniós forrásból finanszírozott pénzügyi eszközök keretében nyújtott visszatérítendő támogatások kapcsán a kedvezményezett által hitel törlesztésként vagy részesedés ellenértékeként teljesített, ütemezett visszafizetésből eredő költségvetési bevételt,</t>
  </si>
  <si>
    <t>i) a  közszolgáltatások finanszírozására szolgáló fejezeti kezelésű előirányzatok kiadási előirányzataira vagy a  költségvetési szerv költségvetési évi kiadási előirányzataira vonatkozó kötelezettségvállalásokkal kapcsolatos, az Áht. 4/A. § (5) bekezdése szerinti kifizetést, valamint a fordított adózás hatálya alá tartozó általános forgalmi adó és az előleggel kapcsolatos előzetesen felszámított általános forgalmi adó összegét,</t>
  </si>
  <si>
    <t>j) a központi költségvetési törvény 1. melléklet I. fejezet 1. cím 1. alcímen belül az Áht. 6. § (7) bekezdés a) pont ad) alpontja szerinti központi támogatásból az Országgyűlésről szóló törvény 109–115. §-ában meghatározott juttatások céljára nyújtott, de a költségvetési év december 31-éig fel nem használt összeget, és</t>
  </si>
  <si>
    <t>k) a  Kormány egyedi határozatával november 15. napját követően átcsoportosított előirányzat költségvetési maradványát, valamint a  Kormány egyedi határozatával november 15. napját követően átcsoportosított forrásból költségvetési szerv részére kifizetett összeget, ha annak terhére az  előirányzat-átcsoportosítást követő negyvenöt napon belül megtörténik a kötelezettségvállalás,</t>
  </si>
  <si>
    <t>l) a  központi költségvetés terhére pályázati úton nyújtott támogatások államháztartás központi alrendszerébe tartozó költségvetési szerv kedvezményezettjénél a támogatói döntés alapján támogatásként kapott, még fel nem használt összegét,</t>
  </si>
  <si>
    <t>m) a  hazai, az  európai uniós és a  nemzetközi támogatási programok esetében a  támogatási programhoz tartozó pénzügyi teljesítések végleges fedezeteként utólag biztosított támogatási összeget, ha annak terhére az előirányzatátcsoportosítást követő negyvenöt napon belül megtörténik a kötelezettségvállalás,</t>
  </si>
  <si>
    <t>n) a  rendkívüli kormányzati intézkedésekre szolgáló tartalékból és a  Központi Maradványelszámolási Alapból történő, illetve fejezeten belüli és fejezetek közötti előirányzat-átcsoportosításról szóló 1508/2019. (VIII. 23.) Korm.  határozattal a  Kincstár részére elszámolási és visszafizetési kötelezettséggel a  rezsiutalványok kifizetéséhez kapcsolódó kiadást.</t>
  </si>
  <si>
    <r>
      <t xml:space="preserve">Fejezeti kezelésű előirányzatból származó, valamint  kormányzati intézkedéssel kapott támogatás összesen
</t>
    </r>
    <r>
      <rPr>
        <sz val="16"/>
        <rFont val="Times New Roman"/>
        <family val="1"/>
        <charset val="238"/>
      </rPr>
      <t>(Témakörönként,  részletezve, pl.: 
- elkülönített állami pénzalapból folyósított pénzeszköz  (pl.: NKFIA, NFA, NKA, stb.)
- Rendkívüli kormányzati intézkedésekből (RKI) kapott támogatás (kormányhatározatonként felsorolva)
- Egyéb kormányzati intézkedéssel kapott támogatás  (pl.:bérkompenzáció, minimálbér) kormányhatározatonként felsorolva
- Létszámcsökkentés egyszeri kiadásainak támogatása
- fejezeti kezelésű előirányzatok terhére nyújtott támogatás (tételesen felsorolva a  támogatási szerződés és a fejezeti sor számának feltüntetésével)</t>
    </r>
  </si>
  <si>
    <r>
      <t xml:space="preserve">Európai uniós és hazai forrásból finanszírozott programok
</t>
    </r>
    <r>
      <rPr>
        <sz val="20"/>
        <rFont val="Times New Roman"/>
        <family val="1"/>
        <charset val="238"/>
      </rPr>
      <t xml:space="preserve">(Projektenként részletezve, konkrét projektazonosítókkal) </t>
    </r>
  </si>
  <si>
    <t>GINOP-2.2.1-15-2016-00018</t>
  </si>
  <si>
    <t xml:space="preserve"> EFOP-3.6.2-16-2017-00016</t>
  </si>
  <si>
    <t>EFOP-3.4.3-16-2016-00017</t>
  </si>
  <si>
    <t>EFOP-3.6.2-16-2017-00018</t>
  </si>
  <si>
    <t xml:space="preserve"> EFOP-3.5.1.-16-2017-00006</t>
  </si>
  <si>
    <t xml:space="preserve"> EFOP-3.4.4-16-2017-00022</t>
  </si>
  <si>
    <t>EFOP-3.6.1-16-2016-00003</t>
  </si>
  <si>
    <t>ERASMUS projektek</t>
  </si>
  <si>
    <t>1734/2019.(XII.19)K) Kompetencia fejlesztés</t>
  </si>
  <si>
    <t>1755/2019. (XII.20) Korm. Hat. SH PM/29838/2019. eng</t>
  </si>
  <si>
    <t>Tématerületi kiválóság program TUDFO/51757/2019-ITM</t>
  </si>
  <si>
    <t xml:space="preserve">Dologi kiadásokra vállalt kötelezettségek (eredeti költségvetési támogatás)
</t>
  </si>
  <si>
    <t xml:space="preserve">Dologi kiadásokra vállalt kötelezettségek (működési bevétel)
</t>
  </si>
  <si>
    <t>2019. évben a szerződések megkötése és a megrendelések megtörténtek, a telsjesítés időpontja 2020. évben esedékes.</t>
  </si>
  <si>
    <t>A teljesítések 2019-ben megtörténtek, a számlák fieztési határidejes 2020. évre datálódik, illetve tartalmazza a lejárt szállítói tartozásokat is.</t>
  </si>
  <si>
    <t>A támogatási szerződések szerinti támogatási előlegekből adott évben még fel nem használt összegek. A projektek több évre szólnak.</t>
  </si>
  <si>
    <t>Kelt:     Dunaújváros, 2020. 02.28</t>
  </si>
  <si>
    <r>
      <rPr>
        <b/>
        <sz val="20"/>
        <rFont val="Times New Roman"/>
        <family val="1"/>
        <charset val="238"/>
      </rPr>
      <t>Intézményi maradvány</t>
    </r>
    <r>
      <rPr>
        <sz val="20"/>
        <rFont val="Times New Roman"/>
        <family val="1"/>
        <charset val="238"/>
      </rPr>
      <t xml:space="preserve"> (fejezeti kezelésű előirányzatból átcsoportosított összeg nélkül)
(Témakörönként,  részletezve, pl.: eredeti költségvetési támogatás, működési bevétel, közhatalmi bevétel felhasználás, személyi juttatások, járulékok, dologi, beruházás, stb. maradványa ) </t>
    </r>
  </si>
  <si>
    <t>Egyetemi Innovációs Ökoszisztéma Kiépítése és működetetése a Dunaújvárosi Egyetemen</t>
  </si>
  <si>
    <t>A 2020. évi ösztöndíjak kifizetésenek 2019. decemberében leutalt fedezete.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</si>
</sst>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13">
    <font>
      <sz val="11"/>
      <color theme="1"/>
      <name val="Calibri"/>
      <family val="2"/>
      <charset val="238"/>
      <scheme val="minor"/>
    </font>
    <font>
      <sz val="11"/>
      <color theme="1"/>
      <name val="Calibri"/>
      <family val="2"/>
      <charset val="238"/>
      <scheme val="minor"/>
    </font>
    <font>
      <sz val="10"/>
      <name val="Arial CE"/>
      <charset val="238"/>
    </font>
    <font>
      <sz val="12"/>
      <name val="Times New Roman CE"/>
      <charset val="238"/>
    </font>
    <font>
      <sz val="10"/>
      <name val="Arial"/>
      <family val="2"/>
      <charset val="238"/>
    </font>
    <font>
      <b/>
      <sz val="20"/>
      <name val="Times New Roman"/>
      <family val="1"/>
      <charset val="238"/>
    </font>
    <font>
      <sz val="20"/>
      <name val="Times New Roman"/>
      <family val="1"/>
      <charset val="238"/>
    </font>
    <font>
      <b/>
      <i/>
      <sz val="20"/>
      <name val="Times New Roman"/>
      <family val="1"/>
      <charset val="238"/>
    </font>
    <font>
      <i/>
      <sz val="20"/>
      <name val="Times New Roman"/>
      <family val="1"/>
      <charset val="238"/>
    </font>
    <font>
      <sz val="20"/>
      <color theme="1"/>
      <name val="Times New Roman"/>
      <family val="1"/>
      <charset val="238"/>
    </font>
    <font>
      <b/>
      <sz val="10"/>
      <color theme="1"/>
      <name val="Times Bold Italic"/>
      <family val="1"/>
    </font>
    <font>
      <sz val="10"/>
      <name val="Times Bold Italic"/>
      <family val="1"/>
    </font>
    <font>
      <sz val="16"/>
      <name val="Times New Roman"/>
      <family val="1"/>
      <charset val="238"/>
    </font>
  </fonts>
  <fills count="8">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9" tint="0.399975585192419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
    <xf numFmtId="0" fontId="0" fillId="0" borderId="0"/>
    <xf numFmtId="0" fontId="1" fillId="0" borderId="0"/>
    <xf numFmtId="0" fontId="1" fillId="0" borderId="0"/>
    <xf numFmtId="0" fontId="4" fillId="0" borderId="0"/>
    <xf numFmtId="0" fontId="2" fillId="0" borderId="0"/>
    <xf numFmtId="0" fontId="3" fillId="0" borderId="0"/>
    <xf numFmtId="43" fontId="1" fillId="0" borderId="0" applyFont="0" applyFill="0" applyBorder="0" applyAlignment="0" applyProtection="0"/>
  </cellStyleXfs>
  <cellXfs count="128">
    <xf numFmtId="0" fontId="0" fillId="0" borderId="0" xfId="0"/>
    <xf numFmtId="0" fontId="6" fillId="0" borderId="0" xfId="5" applyFont="1"/>
    <xf numFmtId="0" fontId="6" fillId="2" borderId="0" xfId="5" applyFont="1" applyFill="1"/>
    <xf numFmtId="0" fontId="7" fillId="0" borderId="0" xfId="5" applyFont="1" applyAlignment="1">
      <alignment horizontal="right"/>
    </xf>
    <xf numFmtId="0" fontId="5" fillId="0" borderId="0" xfId="5" applyFont="1" applyAlignment="1">
      <alignment wrapText="1"/>
    </xf>
    <xf numFmtId="0" fontId="5" fillId="0" borderId="0" xfId="5" applyFont="1" applyAlignment="1"/>
    <xf numFmtId="0" fontId="5" fillId="0" borderId="0" xfId="5" applyFont="1"/>
    <xf numFmtId="0" fontId="5" fillId="0" borderId="0" xfId="5" applyFont="1" applyAlignment="1">
      <alignment vertical="center"/>
    </xf>
    <xf numFmtId="0" fontId="5" fillId="2" borderId="0" xfId="5" applyFont="1" applyFill="1" applyBorder="1" applyAlignment="1">
      <alignment horizontal="center" vertical="center"/>
    </xf>
    <xf numFmtId="0" fontId="6" fillId="0" borderId="0" xfId="5" applyFont="1" applyBorder="1" applyAlignment="1">
      <alignment wrapText="1"/>
    </xf>
    <xf numFmtId="0" fontId="6" fillId="0" borderId="0" xfId="5" applyFont="1" applyBorder="1"/>
    <xf numFmtId="0" fontId="5" fillId="2" borderId="0" xfId="5" applyFont="1" applyFill="1" applyBorder="1" applyAlignment="1">
      <alignment horizontal="center" vertical="top"/>
    </xf>
    <xf numFmtId="0" fontId="8" fillId="0" borderId="0" xfId="5" applyFont="1" applyAlignment="1">
      <alignment horizontal="right"/>
    </xf>
    <xf numFmtId="0" fontId="6" fillId="0" borderId="0" xfId="5" applyFont="1" applyAlignment="1">
      <alignment vertical="center"/>
    </xf>
    <xf numFmtId="0" fontId="5" fillId="0" borderId="23" xfId="5" applyFont="1" applyBorder="1" applyAlignment="1">
      <alignment horizontal="center" vertical="center" wrapText="1"/>
    </xf>
    <xf numFmtId="0" fontId="5" fillId="0" borderId="11" xfId="5" applyFont="1" applyBorder="1" applyAlignment="1">
      <alignment horizontal="center" vertical="center" wrapText="1"/>
    </xf>
    <xf numFmtId="0" fontId="5" fillId="0" borderId="20" xfId="5" applyFont="1" applyFill="1" applyBorder="1" applyAlignment="1">
      <alignment horizontal="center" vertical="center" wrapText="1"/>
    </xf>
    <xf numFmtId="0" fontId="5" fillId="0" borderId="13" xfId="5" applyFont="1" applyBorder="1" applyAlignment="1">
      <alignment horizontal="center" vertical="center" wrapText="1"/>
    </xf>
    <xf numFmtId="0" fontId="5" fillId="0" borderId="14" xfId="5" applyFont="1" applyFill="1" applyBorder="1" applyAlignment="1">
      <alignment horizontal="center" vertical="center" wrapText="1"/>
    </xf>
    <xf numFmtId="0" fontId="5" fillId="0" borderId="15" xfId="5" applyFont="1" applyFill="1" applyBorder="1" applyAlignment="1">
      <alignment horizontal="center" vertical="center" wrapText="1"/>
    </xf>
    <xf numFmtId="0" fontId="5" fillId="0" borderId="22" xfId="5" applyFont="1" applyFill="1" applyBorder="1" applyAlignment="1">
      <alignment horizontal="center" vertical="center" wrapText="1"/>
    </xf>
    <xf numFmtId="0" fontId="5" fillId="0" borderId="6" xfId="5" applyFont="1" applyFill="1" applyBorder="1" applyAlignment="1">
      <alignment horizontal="center" vertical="center" wrapText="1"/>
    </xf>
    <xf numFmtId="0" fontId="6" fillId="0" borderId="7" xfId="5" applyFont="1" applyBorder="1" applyAlignment="1">
      <alignment vertical="center" wrapText="1"/>
    </xf>
    <xf numFmtId="3" fontId="6" fillId="0" borderId="7" xfId="5" applyNumberFormat="1" applyFont="1" applyBorder="1" applyAlignment="1">
      <alignment vertical="center"/>
    </xf>
    <xf numFmtId="3" fontId="6" fillId="0" borderId="18" xfId="5" applyNumberFormat="1" applyFont="1" applyBorder="1" applyAlignment="1">
      <alignment vertical="center"/>
    </xf>
    <xf numFmtId="3" fontId="6" fillId="0" borderId="1" xfId="5" applyNumberFormat="1" applyFont="1" applyBorder="1" applyAlignment="1">
      <alignment vertical="center"/>
    </xf>
    <xf numFmtId="3" fontId="6" fillId="0" borderId="17" xfId="5" applyNumberFormat="1" applyFont="1" applyBorder="1" applyAlignment="1">
      <alignment vertical="center"/>
    </xf>
    <xf numFmtId="3" fontId="6" fillId="0" borderId="12" xfId="5" applyNumberFormat="1" applyFont="1" applyBorder="1" applyAlignment="1">
      <alignment vertical="center"/>
    </xf>
    <xf numFmtId="3" fontId="6" fillId="0" borderId="4" xfId="5" applyNumberFormat="1" applyFont="1" applyBorder="1" applyAlignment="1">
      <alignment vertical="center"/>
    </xf>
    <xf numFmtId="3" fontId="6" fillId="0" borderId="27" xfId="5" applyNumberFormat="1" applyFont="1" applyBorder="1" applyAlignment="1">
      <alignment vertical="center"/>
    </xf>
    <xf numFmtId="3" fontId="6" fillId="0" borderId="5" xfId="5" applyNumberFormat="1" applyFont="1" applyBorder="1" applyAlignment="1">
      <alignment vertical="center"/>
    </xf>
    <xf numFmtId="3" fontId="6" fillId="0" borderId="19" xfId="5" applyNumberFormat="1" applyFont="1" applyBorder="1" applyAlignment="1">
      <alignment vertical="center"/>
    </xf>
    <xf numFmtId="3" fontId="6" fillId="0" borderId="31" xfId="5" applyNumberFormat="1" applyFont="1" applyBorder="1" applyAlignment="1">
      <alignment vertical="center"/>
    </xf>
    <xf numFmtId="0" fontId="5" fillId="0" borderId="4" xfId="5" applyFont="1" applyBorder="1" applyAlignment="1">
      <alignment vertical="center" wrapText="1"/>
    </xf>
    <xf numFmtId="0" fontId="5" fillId="0" borderId="7" xfId="5" applyFont="1" applyBorder="1" applyAlignment="1">
      <alignment vertical="center" wrapText="1"/>
    </xf>
    <xf numFmtId="0" fontId="5" fillId="0" borderId="13" xfId="5" applyFont="1" applyBorder="1" applyAlignment="1">
      <alignment vertical="center" wrapText="1"/>
    </xf>
    <xf numFmtId="3" fontId="6" fillId="0" borderId="13" xfId="5" applyNumberFormat="1" applyFont="1" applyBorder="1" applyAlignment="1">
      <alignment vertical="center"/>
    </xf>
    <xf numFmtId="3" fontId="6" fillId="0" borderId="24" xfId="5" applyNumberFormat="1" applyFont="1" applyBorder="1" applyAlignment="1">
      <alignment vertical="center"/>
    </xf>
    <xf numFmtId="3" fontId="6" fillId="0" borderId="14" xfId="5" applyNumberFormat="1" applyFont="1" applyBorder="1" applyAlignment="1">
      <alignment vertical="center"/>
    </xf>
    <xf numFmtId="3" fontId="6" fillId="0" borderId="22" xfId="5" applyNumberFormat="1" applyFont="1" applyBorder="1" applyAlignment="1">
      <alignment vertical="center"/>
    </xf>
    <xf numFmtId="3" fontId="6" fillId="0" borderId="6" xfId="5" applyNumberFormat="1" applyFont="1" applyBorder="1" applyAlignment="1">
      <alignment vertical="center"/>
    </xf>
    <xf numFmtId="0" fontId="6" fillId="0" borderId="0" xfId="5" applyFont="1" applyFill="1"/>
    <xf numFmtId="0" fontId="6" fillId="0" borderId="0" xfId="5" applyFont="1" applyAlignment="1">
      <alignment wrapText="1"/>
    </xf>
    <xf numFmtId="0" fontId="5" fillId="0" borderId="0" xfId="5" applyFont="1" applyAlignment="1">
      <alignment horizontal="left" vertical="top" wrapText="1"/>
    </xf>
    <xf numFmtId="0" fontId="8" fillId="0" borderId="4" xfId="5" applyFont="1" applyBorder="1" applyAlignment="1">
      <alignment vertical="center" wrapText="1"/>
    </xf>
    <xf numFmtId="3" fontId="6" fillId="0" borderId="37" xfId="5" applyNumberFormat="1" applyFont="1" applyBorder="1" applyAlignment="1">
      <alignment vertical="center"/>
    </xf>
    <xf numFmtId="3" fontId="6" fillId="0" borderId="38" xfId="5" applyNumberFormat="1" applyFont="1" applyBorder="1" applyAlignment="1">
      <alignment vertical="center"/>
    </xf>
    <xf numFmtId="0" fontId="5" fillId="0" borderId="24" xfId="5" applyFont="1" applyBorder="1" applyAlignment="1">
      <alignment horizontal="center" vertical="center" wrapText="1"/>
    </xf>
    <xf numFmtId="0" fontId="5" fillId="0" borderId="22" xfId="5" applyFont="1" applyBorder="1" applyAlignment="1">
      <alignment horizontal="center" vertical="center" wrapText="1"/>
    </xf>
    <xf numFmtId="0" fontId="5" fillId="0" borderId="40" xfId="5" applyFont="1" applyBorder="1" applyAlignment="1">
      <alignment horizontal="center" vertical="center" wrapText="1"/>
    </xf>
    <xf numFmtId="0" fontId="5" fillId="0" borderId="25" xfId="5" applyFont="1" applyFill="1" applyBorder="1" applyAlignment="1">
      <alignment horizontal="center" vertical="center" wrapText="1"/>
    </xf>
    <xf numFmtId="3" fontId="6" fillId="0" borderId="41" xfId="5" applyNumberFormat="1" applyFont="1" applyBorder="1" applyAlignment="1">
      <alignment vertical="center"/>
    </xf>
    <xf numFmtId="3" fontId="6" fillId="0" borderId="42" xfId="5" applyNumberFormat="1" applyFont="1" applyBorder="1" applyAlignment="1">
      <alignment vertical="center"/>
    </xf>
    <xf numFmtId="3" fontId="6" fillId="0" borderId="25" xfId="5" applyNumberFormat="1" applyFont="1" applyBorder="1" applyAlignment="1">
      <alignment vertical="center"/>
    </xf>
    <xf numFmtId="0" fontId="5" fillId="0" borderId="20" xfId="5" applyFont="1" applyBorder="1" applyAlignment="1">
      <alignment horizontal="center" vertical="center" wrapText="1"/>
    </xf>
    <xf numFmtId="0" fontId="5" fillId="0" borderId="24" xfId="5" applyFont="1" applyFill="1" applyBorder="1" applyAlignment="1">
      <alignment horizontal="center" vertical="center" wrapText="1"/>
    </xf>
    <xf numFmtId="0" fontId="5" fillId="5" borderId="13" xfId="5" applyFont="1" applyFill="1" applyBorder="1" applyAlignment="1">
      <alignment horizontal="center" vertical="center" wrapText="1"/>
    </xf>
    <xf numFmtId="3" fontId="6" fillId="5" borderId="7" xfId="5" applyNumberFormat="1" applyFont="1" applyFill="1" applyBorder="1" applyAlignment="1">
      <alignment vertical="center"/>
    </xf>
    <xf numFmtId="3" fontId="6" fillId="5" borderId="4" xfId="5" applyNumberFormat="1" applyFont="1" applyFill="1" applyBorder="1" applyAlignment="1">
      <alignment vertical="center"/>
    </xf>
    <xf numFmtId="3" fontId="6" fillId="5" borderId="13" xfId="5" applyNumberFormat="1" applyFont="1" applyFill="1" applyBorder="1" applyAlignment="1">
      <alignment vertical="center"/>
    </xf>
    <xf numFmtId="0" fontId="5" fillId="6" borderId="13" xfId="5" applyFont="1" applyFill="1" applyBorder="1" applyAlignment="1">
      <alignment horizontal="center" vertical="center" wrapText="1"/>
    </xf>
    <xf numFmtId="3" fontId="6" fillId="6" borderId="7" xfId="5" applyNumberFormat="1" applyFont="1" applyFill="1" applyBorder="1" applyAlignment="1">
      <alignment vertical="center"/>
    </xf>
    <xf numFmtId="3" fontId="6" fillId="6" borderId="4" xfId="5" applyNumberFormat="1" applyFont="1" applyFill="1" applyBorder="1" applyAlignment="1">
      <alignment vertical="center"/>
    </xf>
    <xf numFmtId="3" fontId="6" fillId="6" borderId="13" xfId="5" applyNumberFormat="1" applyFont="1" applyFill="1" applyBorder="1" applyAlignment="1">
      <alignment vertical="center"/>
    </xf>
    <xf numFmtId="0" fontId="5" fillId="0" borderId="8" xfId="5" applyFont="1" applyBorder="1" applyAlignment="1">
      <alignment horizontal="center" vertical="center" wrapText="1"/>
    </xf>
    <xf numFmtId="0" fontId="5" fillId="7" borderId="13" xfId="5" applyFont="1" applyFill="1" applyBorder="1" applyAlignment="1">
      <alignment horizontal="center" vertical="center" wrapText="1"/>
    </xf>
    <xf numFmtId="3" fontId="6" fillId="7" borderId="7" xfId="5" applyNumberFormat="1" applyFont="1" applyFill="1" applyBorder="1" applyAlignment="1">
      <alignment vertical="center"/>
    </xf>
    <xf numFmtId="3" fontId="6" fillId="7" borderId="4" xfId="5" applyNumberFormat="1" applyFont="1" applyFill="1" applyBorder="1" applyAlignment="1">
      <alignment vertical="center"/>
    </xf>
    <xf numFmtId="3" fontId="6" fillId="7" borderId="3" xfId="5" applyNumberFormat="1" applyFont="1" applyFill="1" applyBorder="1" applyAlignment="1">
      <alignment vertical="center"/>
    </xf>
    <xf numFmtId="3" fontId="6" fillId="7" borderId="13" xfId="5" applyNumberFormat="1" applyFont="1" applyFill="1" applyBorder="1" applyAlignment="1">
      <alignment vertical="center"/>
    </xf>
    <xf numFmtId="0" fontId="7" fillId="0" borderId="13" xfId="5" applyFont="1" applyBorder="1" applyAlignment="1">
      <alignment horizontal="center" vertical="center" wrapText="1"/>
    </xf>
    <xf numFmtId="0" fontId="9" fillId="0" borderId="0" xfId="0" applyFont="1" applyAlignment="1"/>
    <xf numFmtId="0" fontId="9" fillId="0" borderId="36" xfId="0" applyFont="1" applyBorder="1"/>
    <xf numFmtId="0" fontId="9" fillId="0" borderId="0" xfId="0" applyFont="1" applyBorder="1" applyAlignment="1">
      <alignment vertical="center"/>
    </xf>
    <xf numFmtId="0" fontId="9" fillId="0" borderId="0" xfId="0" applyFont="1" applyBorder="1" applyAlignment="1">
      <alignment horizontal="center" vertical="center"/>
    </xf>
    <xf numFmtId="0" fontId="6" fillId="0" borderId="4" xfId="5" applyFont="1" applyBorder="1" applyAlignment="1">
      <alignment vertical="center" wrapText="1"/>
    </xf>
    <xf numFmtId="3" fontId="6" fillId="0" borderId="31" xfId="5" applyNumberFormat="1" applyFont="1" applyBorder="1" applyAlignment="1">
      <alignment vertical="center" wrapText="1"/>
    </xf>
    <xf numFmtId="0" fontId="8" fillId="0" borderId="0" xfId="5" applyFont="1" applyFill="1" applyAlignment="1">
      <alignment wrapText="1"/>
    </xf>
    <xf numFmtId="164" fontId="6" fillId="0" borderId="0" xfId="6" applyNumberFormat="1" applyFont="1" applyFill="1"/>
    <xf numFmtId="3" fontId="6" fillId="0" borderId="0" xfId="5" applyNumberFormat="1" applyFont="1" applyFill="1"/>
    <xf numFmtId="0" fontId="5" fillId="0" borderId="4" xfId="5" applyFont="1" applyFill="1" applyBorder="1" applyAlignment="1">
      <alignment vertical="center" wrapText="1"/>
    </xf>
    <xf numFmtId="3" fontId="6" fillId="0" borderId="4" xfId="5" applyNumberFormat="1" applyFont="1" applyFill="1" applyBorder="1" applyAlignment="1">
      <alignment vertical="center"/>
    </xf>
    <xf numFmtId="0" fontId="6" fillId="0" borderId="0" xfId="5" applyFont="1" applyAlignment="1">
      <alignment horizontal="left" vertical="center" wrapText="1"/>
    </xf>
    <xf numFmtId="0" fontId="5" fillId="7" borderId="18" xfId="5" applyFont="1" applyFill="1" applyBorder="1" applyAlignment="1">
      <alignment horizontal="center" vertical="center" wrapText="1"/>
    </xf>
    <xf numFmtId="0" fontId="5" fillId="7" borderId="43" xfId="5" applyFont="1" applyFill="1" applyBorder="1" applyAlignment="1">
      <alignment horizontal="center" vertical="center" wrapText="1"/>
    </xf>
    <xf numFmtId="0" fontId="5" fillId="5" borderId="8" xfId="5" applyFont="1" applyFill="1" applyBorder="1" applyAlignment="1">
      <alignment horizontal="center" vertical="center" wrapText="1"/>
    </xf>
    <xf numFmtId="0" fontId="5" fillId="5" borderId="21" xfId="5" applyFont="1" applyFill="1" applyBorder="1" applyAlignment="1">
      <alignment horizontal="center" vertical="center" wrapText="1"/>
    </xf>
    <xf numFmtId="0" fontId="5" fillId="5" borderId="6" xfId="5" applyFont="1" applyFill="1" applyBorder="1" applyAlignment="1">
      <alignment horizontal="center" vertical="center" wrapText="1"/>
    </xf>
    <xf numFmtId="0" fontId="5" fillId="6" borderId="8" xfId="5" applyFont="1" applyFill="1" applyBorder="1" applyAlignment="1">
      <alignment horizontal="center" vertical="center" wrapText="1"/>
    </xf>
    <xf numFmtId="0" fontId="5" fillId="6" borderId="21" xfId="5" applyFont="1" applyFill="1" applyBorder="1" applyAlignment="1">
      <alignment horizontal="center" vertical="center" wrapText="1"/>
    </xf>
    <xf numFmtId="0" fontId="5" fillId="6" borderId="6" xfId="5" applyFont="1" applyFill="1" applyBorder="1" applyAlignment="1">
      <alignment horizontal="center" vertical="center" wrapText="1"/>
    </xf>
    <xf numFmtId="0" fontId="5" fillId="0" borderId="1" xfId="5" applyFont="1" applyFill="1" applyBorder="1" applyAlignment="1">
      <alignment horizontal="center" vertical="center" wrapText="1"/>
    </xf>
    <xf numFmtId="0" fontId="5" fillId="0" borderId="39" xfId="5" applyFont="1" applyFill="1" applyBorder="1" applyAlignment="1">
      <alignment horizontal="center" vertical="center" wrapText="1"/>
    </xf>
    <xf numFmtId="0" fontId="5" fillId="0" borderId="32" xfId="5" applyFont="1" applyFill="1" applyBorder="1" applyAlignment="1">
      <alignment horizontal="center" vertical="center" wrapText="1"/>
    </xf>
    <xf numFmtId="0" fontId="5" fillId="0" borderId="33" xfId="5" applyFont="1" applyFill="1" applyBorder="1" applyAlignment="1">
      <alignment horizontal="center" vertical="center" wrapText="1"/>
    </xf>
    <xf numFmtId="0" fontId="5" fillId="0" borderId="34" xfId="5" applyFont="1" applyFill="1" applyBorder="1" applyAlignment="1">
      <alignment horizontal="center" vertical="center" wrapText="1"/>
    </xf>
    <xf numFmtId="0" fontId="5" fillId="7" borderId="28" xfId="5" applyFont="1" applyFill="1" applyBorder="1" applyAlignment="1">
      <alignment horizontal="center" vertical="center" wrapText="1"/>
    </xf>
    <xf numFmtId="0" fontId="5" fillId="7" borderId="29" xfId="5" applyFont="1" applyFill="1" applyBorder="1" applyAlignment="1">
      <alignment horizontal="center" vertical="center" wrapText="1"/>
    </xf>
    <xf numFmtId="0" fontId="5" fillId="7" borderId="32" xfId="5" applyFont="1" applyFill="1" applyBorder="1" applyAlignment="1">
      <alignment horizontal="center" vertical="center" wrapText="1"/>
    </xf>
    <xf numFmtId="0" fontId="5" fillId="7" borderId="35" xfId="5" applyFont="1" applyFill="1" applyBorder="1" applyAlignment="1">
      <alignment horizontal="center" vertical="center" wrapText="1"/>
    </xf>
    <xf numFmtId="0" fontId="5" fillId="7" borderId="36" xfId="5" applyFont="1" applyFill="1" applyBorder="1" applyAlignment="1">
      <alignment horizontal="center" vertical="center" wrapText="1"/>
    </xf>
    <xf numFmtId="0" fontId="5" fillId="7" borderId="31" xfId="5" applyFont="1" applyFill="1" applyBorder="1" applyAlignment="1">
      <alignment horizontal="center" vertical="center" wrapText="1"/>
    </xf>
    <xf numFmtId="0" fontId="5" fillId="6" borderId="2" xfId="5" applyFont="1" applyFill="1" applyBorder="1" applyAlignment="1">
      <alignment horizontal="center" vertical="center" wrapText="1"/>
    </xf>
    <xf numFmtId="0" fontId="5" fillId="6" borderId="16" xfId="5" applyFont="1" applyFill="1" applyBorder="1" applyAlignment="1">
      <alignment horizontal="center" vertical="center" wrapText="1"/>
    </xf>
    <xf numFmtId="0" fontId="5" fillId="0" borderId="10" xfId="5" applyFont="1" applyBorder="1" applyAlignment="1">
      <alignment horizontal="center" vertical="center"/>
    </xf>
    <xf numFmtId="0" fontId="5" fillId="0" borderId="26" xfId="5" applyFont="1" applyBorder="1" applyAlignment="1">
      <alignment horizontal="center" vertical="center"/>
    </xf>
    <xf numFmtId="0" fontId="5" fillId="0" borderId="9" xfId="5" applyFont="1" applyBorder="1" applyAlignment="1">
      <alignment horizontal="center" vertical="center"/>
    </xf>
    <xf numFmtId="0" fontId="5" fillId="0" borderId="17" xfId="5" applyFont="1" applyFill="1" applyBorder="1" applyAlignment="1">
      <alignment horizontal="center" vertical="center" wrapText="1"/>
    </xf>
    <xf numFmtId="0" fontId="5" fillId="0" borderId="44" xfId="5" applyFont="1" applyFill="1" applyBorder="1" applyAlignment="1">
      <alignment horizontal="center" vertical="center" wrapText="1"/>
    </xf>
    <xf numFmtId="0" fontId="5" fillId="4" borderId="8" xfId="5" applyFont="1" applyFill="1" applyBorder="1" applyAlignment="1">
      <alignment horizontal="center" vertical="center"/>
    </xf>
    <xf numFmtId="0" fontId="5" fillId="4" borderId="21" xfId="5" applyFont="1" applyFill="1" applyBorder="1" applyAlignment="1">
      <alignment horizontal="center" vertical="center"/>
    </xf>
    <xf numFmtId="0" fontId="5" fillId="4" borderId="6" xfId="5" applyFont="1" applyFill="1" applyBorder="1" applyAlignment="1">
      <alignment horizontal="center" vertical="center"/>
    </xf>
    <xf numFmtId="0" fontId="5" fillId="0" borderId="9" xfId="5" applyFont="1" applyFill="1" applyBorder="1" applyAlignment="1">
      <alignment horizontal="center" vertical="center" wrapText="1"/>
    </xf>
    <xf numFmtId="0" fontId="5" fillId="0" borderId="10" xfId="5" applyFont="1" applyFill="1" applyBorder="1" applyAlignment="1">
      <alignment horizontal="center" vertical="center" wrapText="1"/>
    </xf>
    <xf numFmtId="0" fontId="5" fillId="0" borderId="26" xfId="5" applyFont="1" applyFill="1" applyBorder="1" applyAlignment="1">
      <alignment horizontal="center" vertical="center" wrapText="1"/>
    </xf>
    <xf numFmtId="0" fontId="5" fillId="0" borderId="0" xfId="5" applyFont="1" applyAlignment="1">
      <alignment horizontal="left" vertical="top" wrapText="1"/>
    </xf>
    <xf numFmtId="0" fontId="5" fillId="3" borderId="2" xfId="5" applyFont="1" applyFill="1" applyBorder="1" applyAlignment="1">
      <alignment horizontal="center" vertical="center" wrapText="1"/>
    </xf>
    <xf numFmtId="0" fontId="5" fillId="3" borderId="16" xfId="5" applyFont="1" applyFill="1" applyBorder="1" applyAlignment="1">
      <alignment horizontal="center" vertical="center" wrapText="1"/>
    </xf>
    <xf numFmtId="0" fontId="5" fillId="3" borderId="3" xfId="5" applyFont="1" applyFill="1" applyBorder="1" applyAlignment="1">
      <alignment horizontal="center" vertical="center" wrapText="1"/>
    </xf>
    <xf numFmtId="0" fontId="5" fillId="3" borderId="28" xfId="5" applyFont="1" applyFill="1" applyBorder="1" applyAlignment="1">
      <alignment horizontal="center" vertical="center" wrapText="1"/>
    </xf>
    <xf numFmtId="0" fontId="5" fillId="3" borderId="32" xfId="5" applyFont="1" applyFill="1" applyBorder="1" applyAlignment="1">
      <alignment horizontal="center" vertical="center" wrapText="1"/>
    </xf>
    <xf numFmtId="0" fontId="5" fillId="3" borderId="30" xfId="5" applyFont="1" applyFill="1" applyBorder="1" applyAlignment="1">
      <alignment horizontal="center" vertical="center" wrapText="1"/>
    </xf>
    <xf numFmtId="0" fontId="5" fillId="3" borderId="34" xfId="5" applyFont="1" applyFill="1" applyBorder="1" applyAlignment="1">
      <alignment horizontal="center" vertical="center" wrapText="1"/>
    </xf>
    <xf numFmtId="0" fontId="5" fillId="5" borderId="2" xfId="5" applyFont="1" applyFill="1" applyBorder="1" applyAlignment="1">
      <alignment horizontal="center" vertical="center" wrapText="1"/>
    </xf>
    <xf numFmtId="0" fontId="5" fillId="5" borderId="16" xfId="5" applyFont="1" applyFill="1" applyBorder="1" applyAlignment="1">
      <alignment horizontal="center" vertical="center" wrapText="1"/>
    </xf>
    <xf numFmtId="0" fontId="11" fillId="0" borderId="0" xfId="0" applyFont="1" applyAlignment="1">
      <alignment horizontal="left" vertical="center" wrapText="1"/>
    </xf>
    <xf numFmtId="0" fontId="11" fillId="0" borderId="0" xfId="0" applyFont="1" applyFill="1" applyAlignment="1">
      <alignment horizontal="left" vertical="center" wrapText="1"/>
    </xf>
    <xf numFmtId="0" fontId="10" fillId="0" borderId="0" xfId="0" applyFont="1" applyAlignment="1">
      <alignment horizontal="left" vertical="center" wrapText="1"/>
    </xf>
  </cellXfs>
  <cellStyles count="7">
    <cellStyle name="Ezres" xfId="6" builtinId="3"/>
    <cellStyle name="Normál" xfId="0" builtinId="0"/>
    <cellStyle name="Normál 2" xfId="1" xr:uid="{00000000-0005-0000-0000-000001000000}"/>
    <cellStyle name="Normál 2 2" xfId="2" xr:uid="{00000000-0005-0000-0000-000002000000}"/>
    <cellStyle name="Normál 3" xfId="3" xr:uid="{00000000-0005-0000-0000-000003000000}"/>
    <cellStyle name="Normál 4" xfId="5" xr:uid="{00000000-0005-0000-0000-000004000000}"/>
    <cellStyle name="Normal_KARSZJ3"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53"/>
  <sheetViews>
    <sheetView showGridLines="0" tabSelected="1" topLeftCell="A7" zoomScale="40" zoomScaleNormal="40" zoomScaleSheetLayoutView="75" zoomScalePageLayoutView="50" workbookViewId="0">
      <pane ySplit="3" topLeftCell="A14" activePane="bottomLeft" state="frozen"/>
      <selection activeCell="A7" sqref="A7"/>
      <selection pane="bottomLeft" activeCell="P22" sqref="P22"/>
    </sheetView>
  </sheetViews>
  <sheetFormatPr defaultRowHeight="21.95" customHeight="1" outlineLevelRow="1"/>
  <cols>
    <col min="1" max="1" width="83.140625" style="42" customWidth="1"/>
    <col min="2" max="2" width="31.7109375" style="1" customWidth="1"/>
    <col min="3" max="3" width="31" style="1" customWidth="1"/>
    <col min="4" max="4" width="21.85546875" style="1" customWidth="1"/>
    <col min="5" max="5" width="32.42578125" style="1" customWidth="1"/>
    <col min="6" max="6" width="29.140625" style="1" customWidth="1"/>
    <col min="7" max="7" width="28.5703125" style="1" customWidth="1"/>
    <col min="8" max="8" width="32.28515625" style="1" customWidth="1"/>
    <col min="9" max="9" width="28.28515625" style="1" customWidth="1"/>
    <col min="10" max="10" width="26.28515625" style="1" customWidth="1"/>
    <col min="11" max="11" width="18.7109375" style="1" customWidth="1"/>
    <col min="12" max="12" width="19" style="1" customWidth="1"/>
    <col min="13" max="13" width="28.28515625" style="1" customWidth="1"/>
    <col min="14" max="14" width="32" style="1" customWidth="1"/>
    <col min="15" max="15" width="23" style="1" customWidth="1"/>
    <col min="16" max="16" width="29.7109375" style="1" customWidth="1"/>
    <col min="17" max="17" width="25.42578125" style="1" customWidth="1"/>
    <col min="18" max="18" width="24.42578125" style="1" customWidth="1"/>
    <col min="19" max="22" width="19.5703125" style="1" customWidth="1"/>
    <col min="23" max="23" width="24.5703125" style="1" customWidth="1"/>
    <col min="24" max="28" width="19.5703125" style="1" customWidth="1"/>
    <col min="29" max="29" width="27.140625" style="1" customWidth="1"/>
    <col min="30" max="30" width="30.7109375" style="1" customWidth="1"/>
    <col min="31" max="33" width="18.28515625" style="1" customWidth="1"/>
    <col min="34" max="34" width="145.42578125" style="1" customWidth="1"/>
    <col min="35" max="272" width="9.140625" style="1"/>
    <col min="273" max="273" width="55.5703125" style="1" customWidth="1"/>
    <col min="274" max="274" width="16.7109375" style="1" customWidth="1"/>
    <col min="275" max="275" width="20.5703125" style="1" customWidth="1"/>
    <col min="276" max="277" width="20.28515625" style="1" customWidth="1"/>
    <col min="278" max="278" width="15.42578125" style="1" customWidth="1"/>
    <col min="279" max="279" width="14.42578125" style="1" customWidth="1"/>
    <col min="280" max="280" width="15.28515625" style="1" customWidth="1"/>
    <col min="281" max="281" width="15.85546875" style="1" customWidth="1"/>
    <col min="282" max="282" width="14.42578125" style="1" customWidth="1"/>
    <col min="283" max="283" width="17.28515625" style="1" customWidth="1"/>
    <col min="284" max="284" width="14.42578125" style="1" customWidth="1"/>
    <col min="285" max="285" width="15.140625" style="1" customWidth="1"/>
    <col min="286" max="286" width="14.7109375" style="1" customWidth="1"/>
    <col min="287" max="287" width="13.7109375" style="1" customWidth="1"/>
    <col min="288" max="288" width="18.85546875" style="1" customWidth="1"/>
    <col min="289" max="289" width="22.140625" style="1" customWidth="1"/>
    <col min="290" max="290" width="26.85546875" style="1" customWidth="1"/>
    <col min="291" max="528" width="9.140625" style="1"/>
    <col min="529" max="529" width="55.5703125" style="1" customWidth="1"/>
    <col min="530" max="530" width="16.7109375" style="1" customWidth="1"/>
    <col min="531" max="531" width="20.5703125" style="1" customWidth="1"/>
    <col min="532" max="533" width="20.28515625" style="1" customWidth="1"/>
    <col min="534" max="534" width="15.42578125" style="1" customWidth="1"/>
    <col min="535" max="535" width="14.42578125" style="1" customWidth="1"/>
    <col min="536" max="536" width="15.28515625" style="1" customWidth="1"/>
    <col min="537" max="537" width="15.85546875" style="1" customWidth="1"/>
    <col min="538" max="538" width="14.42578125" style="1" customWidth="1"/>
    <col min="539" max="539" width="17.28515625" style="1" customWidth="1"/>
    <col min="540" max="540" width="14.42578125" style="1" customWidth="1"/>
    <col min="541" max="541" width="15.140625" style="1" customWidth="1"/>
    <col min="542" max="542" width="14.7109375" style="1" customWidth="1"/>
    <col min="543" max="543" width="13.7109375" style="1" customWidth="1"/>
    <col min="544" max="544" width="18.85546875" style="1" customWidth="1"/>
    <col min="545" max="545" width="22.140625" style="1" customWidth="1"/>
    <col min="546" max="546" width="26.85546875" style="1" customWidth="1"/>
    <col min="547" max="784" width="9.140625" style="1"/>
    <col min="785" max="785" width="55.5703125" style="1" customWidth="1"/>
    <col min="786" max="786" width="16.7109375" style="1" customWidth="1"/>
    <col min="787" max="787" width="20.5703125" style="1" customWidth="1"/>
    <col min="788" max="789" width="20.28515625" style="1" customWidth="1"/>
    <col min="790" max="790" width="15.42578125" style="1" customWidth="1"/>
    <col min="791" max="791" width="14.42578125" style="1" customWidth="1"/>
    <col min="792" max="792" width="15.28515625" style="1" customWidth="1"/>
    <col min="793" max="793" width="15.85546875" style="1" customWidth="1"/>
    <col min="794" max="794" width="14.42578125" style="1" customWidth="1"/>
    <col min="795" max="795" width="17.28515625" style="1" customWidth="1"/>
    <col min="796" max="796" width="14.42578125" style="1" customWidth="1"/>
    <col min="797" max="797" width="15.140625" style="1" customWidth="1"/>
    <col min="798" max="798" width="14.7109375" style="1" customWidth="1"/>
    <col min="799" max="799" width="13.7109375" style="1" customWidth="1"/>
    <col min="800" max="800" width="18.85546875" style="1" customWidth="1"/>
    <col min="801" max="801" width="22.140625" style="1" customWidth="1"/>
    <col min="802" max="802" width="26.85546875" style="1" customWidth="1"/>
    <col min="803" max="1040" width="9.140625" style="1"/>
    <col min="1041" max="1041" width="55.5703125" style="1" customWidth="1"/>
    <col min="1042" max="1042" width="16.7109375" style="1" customWidth="1"/>
    <col min="1043" max="1043" width="20.5703125" style="1" customWidth="1"/>
    <col min="1044" max="1045" width="20.28515625" style="1" customWidth="1"/>
    <col min="1046" max="1046" width="15.42578125" style="1" customWidth="1"/>
    <col min="1047" max="1047" width="14.42578125" style="1" customWidth="1"/>
    <col min="1048" max="1048" width="15.28515625" style="1" customWidth="1"/>
    <col min="1049" max="1049" width="15.85546875" style="1" customWidth="1"/>
    <col min="1050" max="1050" width="14.42578125" style="1" customWidth="1"/>
    <col min="1051" max="1051" width="17.28515625" style="1" customWidth="1"/>
    <col min="1052" max="1052" width="14.42578125" style="1" customWidth="1"/>
    <col min="1053" max="1053" width="15.140625" style="1" customWidth="1"/>
    <col min="1054" max="1054" width="14.7109375" style="1" customWidth="1"/>
    <col min="1055" max="1055" width="13.7109375" style="1" customWidth="1"/>
    <col min="1056" max="1056" width="18.85546875" style="1" customWidth="1"/>
    <col min="1057" max="1057" width="22.140625" style="1" customWidth="1"/>
    <col min="1058" max="1058" width="26.85546875" style="1" customWidth="1"/>
    <col min="1059" max="1296" width="9.140625" style="1"/>
    <col min="1297" max="1297" width="55.5703125" style="1" customWidth="1"/>
    <col min="1298" max="1298" width="16.7109375" style="1" customWidth="1"/>
    <col min="1299" max="1299" width="20.5703125" style="1" customWidth="1"/>
    <col min="1300" max="1301" width="20.28515625" style="1" customWidth="1"/>
    <col min="1302" max="1302" width="15.42578125" style="1" customWidth="1"/>
    <col min="1303" max="1303" width="14.42578125" style="1" customWidth="1"/>
    <col min="1304" max="1304" width="15.28515625" style="1" customWidth="1"/>
    <col min="1305" max="1305" width="15.85546875" style="1" customWidth="1"/>
    <col min="1306" max="1306" width="14.42578125" style="1" customWidth="1"/>
    <col min="1307" max="1307" width="17.28515625" style="1" customWidth="1"/>
    <col min="1308" max="1308" width="14.42578125" style="1" customWidth="1"/>
    <col min="1309" max="1309" width="15.140625" style="1" customWidth="1"/>
    <col min="1310" max="1310" width="14.7109375" style="1" customWidth="1"/>
    <col min="1311" max="1311" width="13.7109375" style="1" customWidth="1"/>
    <col min="1312" max="1312" width="18.85546875" style="1" customWidth="1"/>
    <col min="1313" max="1313" width="22.140625" style="1" customWidth="1"/>
    <col min="1314" max="1314" width="26.85546875" style="1" customWidth="1"/>
    <col min="1315" max="1552" width="9.140625" style="1"/>
    <col min="1553" max="1553" width="55.5703125" style="1" customWidth="1"/>
    <col min="1554" max="1554" width="16.7109375" style="1" customWidth="1"/>
    <col min="1555" max="1555" width="20.5703125" style="1" customWidth="1"/>
    <col min="1556" max="1557" width="20.28515625" style="1" customWidth="1"/>
    <col min="1558" max="1558" width="15.42578125" style="1" customWidth="1"/>
    <col min="1559" max="1559" width="14.42578125" style="1" customWidth="1"/>
    <col min="1560" max="1560" width="15.28515625" style="1" customWidth="1"/>
    <col min="1561" max="1561" width="15.85546875" style="1" customWidth="1"/>
    <col min="1562" max="1562" width="14.42578125" style="1" customWidth="1"/>
    <col min="1563" max="1563" width="17.28515625" style="1" customWidth="1"/>
    <col min="1564" max="1564" width="14.42578125" style="1" customWidth="1"/>
    <col min="1565" max="1565" width="15.140625" style="1" customWidth="1"/>
    <col min="1566" max="1566" width="14.7109375" style="1" customWidth="1"/>
    <col min="1567" max="1567" width="13.7109375" style="1" customWidth="1"/>
    <col min="1568" max="1568" width="18.85546875" style="1" customWidth="1"/>
    <col min="1569" max="1569" width="22.140625" style="1" customWidth="1"/>
    <col min="1570" max="1570" width="26.85546875" style="1" customWidth="1"/>
    <col min="1571" max="1808" width="9.140625" style="1"/>
    <col min="1809" max="1809" width="55.5703125" style="1" customWidth="1"/>
    <col min="1810" max="1810" width="16.7109375" style="1" customWidth="1"/>
    <col min="1811" max="1811" width="20.5703125" style="1" customWidth="1"/>
    <col min="1812" max="1813" width="20.28515625" style="1" customWidth="1"/>
    <col min="1814" max="1814" width="15.42578125" style="1" customWidth="1"/>
    <col min="1815" max="1815" width="14.42578125" style="1" customWidth="1"/>
    <col min="1816" max="1816" width="15.28515625" style="1" customWidth="1"/>
    <col min="1817" max="1817" width="15.85546875" style="1" customWidth="1"/>
    <col min="1818" max="1818" width="14.42578125" style="1" customWidth="1"/>
    <col min="1819" max="1819" width="17.28515625" style="1" customWidth="1"/>
    <col min="1820" max="1820" width="14.42578125" style="1" customWidth="1"/>
    <col min="1821" max="1821" width="15.140625" style="1" customWidth="1"/>
    <col min="1822" max="1822" width="14.7109375" style="1" customWidth="1"/>
    <col min="1823" max="1823" width="13.7109375" style="1" customWidth="1"/>
    <col min="1824" max="1824" width="18.85546875" style="1" customWidth="1"/>
    <col min="1825" max="1825" width="22.140625" style="1" customWidth="1"/>
    <col min="1826" max="1826" width="26.85546875" style="1" customWidth="1"/>
    <col min="1827" max="2064" width="9.140625" style="1"/>
    <col min="2065" max="2065" width="55.5703125" style="1" customWidth="1"/>
    <col min="2066" max="2066" width="16.7109375" style="1" customWidth="1"/>
    <col min="2067" max="2067" width="20.5703125" style="1" customWidth="1"/>
    <col min="2068" max="2069" width="20.28515625" style="1" customWidth="1"/>
    <col min="2070" max="2070" width="15.42578125" style="1" customWidth="1"/>
    <col min="2071" max="2071" width="14.42578125" style="1" customWidth="1"/>
    <col min="2072" max="2072" width="15.28515625" style="1" customWidth="1"/>
    <col min="2073" max="2073" width="15.85546875" style="1" customWidth="1"/>
    <col min="2074" max="2074" width="14.42578125" style="1" customWidth="1"/>
    <col min="2075" max="2075" width="17.28515625" style="1" customWidth="1"/>
    <col min="2076" max="2076" width="14.42578125" style="1" customWidth="1"/>
    <col min="2077" max="2077" width="15.140625" style="1" customWidth="1"/>
    <col min="2078" max="2078" width="14.7109375" style="1" customWidth="1"/>
    <col min="2079" max="2079" width="13.7109375" style="1" customWidth="1"/>
    <col min="2080" max="2080" width="18.85546875" style="1" customWidth="1"/>
    <col min="2081" max="2081" width="22.140625" style="1" customWidth="1"/>
    <col min="2082" max="2082" width="26.85546875" style="1" customWidth="1"/>
    <col min="2083" max="2320" width="9.140625" style="1"/>
    <col min="2321" max="2321" width="55.5703125" style="1" customWidth="1"/>
    <col min="2322" max="2322" width="16.7109375" style="1" customWidth="1"/>
    <col min="2323" max="2323" width="20.5703125" style="1" customWidth="1"/>
    <col min="2324" max="2325" width="20.28515625" style="1" customWidth="1"/>
    <col min="2326" max="2326" width="15.42578125" style="1" customWidth="1"/>
    <col min="2327" max="2327" width="14.42578125" style="1" customWidth="1"/>
    <col min="2328" max="2328" width="15.28515625" style="1" customWidth="1"/>
    <col min="2329" max="2329" width="15.85546875" style="1" customWidth="1"/>
    <col min="2330" max="2330" width="14.42578125" style="1" customWidth="1"/>
    <col min="2331" max="2331" width="17.28515625" style="1" customWidth="1"/>
    <col min="2332" max="2332" width="14.42578125" style="1" customWidth="1"/>
    <col min="2333" max="2333" width="15.140625" style="1" customWidth="1"/>
    <col min="2334" max="2334" width="14.7109375" style="1" customWidth="1"/>
    <col min="2335" max="2335" width="13.7109375" style="1" customWidth="1"/>
    <col min="2336" max="2336" width="18.85546875" style="1" customWidth="1"/>
    <col min="2337" max="2337" width="22.140625" style="1" customWidth="1"/>
    <col min="2338" max="2338" width="26.85546875" style="1" customWidth="1"/>
    <col min="2339" max="2576" width="9.140625" style="1"/>
    <col min="2577" max="2577" width="55.5703125" style="1" customWidth="1"/>
    <col min="2578" max="2578" width="16.7109375" style="1" customWidth="1"/>
    <col min="2579" max="2579" width="20.5703125" style="1" customWidth="1"/>
    <col min="2580" max="2581" width="20.28515625" style="1" customWidth="1"/>
    <col min="2582" max="2582" width="15.42578125" style="1" customWidth="1"/>
    <col min="2583" max="2583" width="14.42578125" style="1" customWidth="1"/>
    <col min="2584" max="2584" width="15.28515625" style="1" customWidth="1"/>
    <col min="2585" max="2585" width="15.85546875" style="1" customWidth="1"/>
    <col min="2586" max="2586" width="14.42578125" style="1" customWidth="1"/>
    <col min="2587" max="2587" width="17.28515625" style="1" customWidth="1"/>
    <col min="2588" max="2588" width="14.42578125" style="1" customWidth="1"/>
    <col min="2589" max="2589" width="15.140625" style="1" customWidth="1"/>
    <col min="2590" max="2590" width="14.7109375" style="1" customWidth="1"/>
    <col min="2591" max="2591" width="13.7109375" style="1" customWidth="1"/>
    <col min="2592" max="2592" width="18.85546875" style="1" customWidth="1"/>
    <col min="2593" max="2593" width="22.140625" style="1" customWidth="1"/>
    <col min="2594" max="2594" width="26.85546875" style="1" customWidth="1"/>
    <col min="2595" max="2832" width="9.140625" style="1"/>
    <col min="2833" max="2833" width="55.5703125" style="1" customWidth="1"/>
    <col min="2834" max="2834" width="16.7109375" style="1" customWidth="1"/>
    <col min="2835" max="2835" width="20.5703125" style="1" customWidth="1"/>
    <col min="2836" max="2837" width="20.28515625" style="1" customWidth="1"/>
    <col min="2838" max="2838" width="15.42578125" style="1" customWidth="1"/>
    <col min="2839" max="2839" width="14.42578125" style="1" customWidth="1"/>
    <col min="2840" max="2840" width="15.28515625" style="1" customWidth="1"/>
    <col min="2841" max="2841" width="15.85546875" style="1" customWidth="1"/>
    <col min="2842" max="2842" width="14.42578125" style="1" customWidth="1"/>
    <col min="2843" max="2843" width="17.28515625" style="1" customWidth="1"/>
    <col min="2844" max="2844" width="14.42578125" style="1" customWidth="1"/>
    <col min="2845" max="2845" width="15.140625" style="1" customWidth="1"/>
    <col min="2846" max="2846" width="14.7109375" style="1" customWidth="1"/>
    <col min="2847" max="2847" width="13.7109375" style="1" customWidth="1"/>
    <col min="2848" max="2848" width="18.85546875" style="1" customWidth="1"/>
    <col min="2849" max="2849" width="22.140625" style="1" customWidth="1"/>
    <col min="2850" max="2850" width="26.85546875" style="1" customWidth="1"/>
    <col min="2851" max="3088" width="9.140625" style="1"/>
    <col min="3089" max="3089" width="55.5703125" style="1" customWidth="1"/>
    <col min="3090" max="3090" width="16.7109375" style="1" customWidth="1"/>
    <col min="3091" max="3091" width="20.5703125" style="1" customWidth="1"/>
    <col min="3092" max="3093" width="20.28515625" style="1" customWidth="1"/>
    <col min="3094" max="3094" width="15.42578125" style="1" customWidth="1"/>
    <col min="3095" max="3095" width="14.42578125" style="1" customWidth="1"/>
    <col min="3096" max="3096" width="15.28515625" style="1" customWidth="1"/>
    <col min="3097" max="3097" width="15.85546875" style="1" customWidth="1"/>
    <col min="3098" max="3098" width="14.42578125" style="1" customWidth="1"/>
    <col min="3099" max="3099" width="17.28515625" style="1" customWidth="1"/>
    <col min="3100" max="3100" width="14.42578125" style="1" customWidth="1"/>
    <col min="3101" max="3101" width="15.140625" style="1" customWidth="1"/>
    <col min="3102" max="3102" width="14.7109375" style="1" customWidth="1"/>
    <col min="3103" max="3103" width="13.7109375" style="1" customWidth="1"/>
    <col min="3104" max="3104" width="18.85546875" style="1" customWidth="1"/>
    <col min="3105" max="3105" width="22.140625" style="1" customWidth="1"/>
    <col min="3106" max="3106" width="26.85546875" style="1" customWidth="1"/>
    <col min="3107" max="3344" width="9.140625" style="1"/>
    <col min="3345" max="3345" width="55.5703125" style="1" customWidth="1"/>
    <col min="3346" max="3346" width="16.7109375" style="1" customWidth="1"/>
    <col min="3347" max="3347" width="20.5703125" style="1" customWidth="1"/>
    <col min="3348" max="3349" width="20.28515625" style="1" customWidth="1"/>
    <col min="3350" max="3350" width="15.42578125" style="1" customWidth="1"/>
    <col min="3351" max="3351" width="14.42578125" style="1" customWidth="1"/>
    <col min="3352" max="3352" width="15.28515625" style="1" customWidth="1"/>
    <col min="3353" max="3353" width="15.85546875" style="1" customWidth="1"/>
    <col min="3354" max="3354" width="14.42578125" style="1" customWidth="1"/>
    <col min="3355" max="3355" width="17.28515625" style="1" customWidth="1"/>
    <col min="3356" max="3356" width="14.42578125" style="1" customWidth="1"/>
    <col min="3357" max="3357" width="15.140625" style="1" customWidth="1"/>
    <col min="3358" max="3358" width="14.7109375" style="1" customWidth="1"/>
    <col min="3359" max="3359" width="13.7109375" style="1" customWidth="1"/>
    <col min="3360" max="3360" width="18.85546875" style="1" customWidth="1"/>
    <col min="3361" max="3361" width="22.140625" style="1" customWidth="1"/>
    <col min="3362" max="3362" width="26.85546875" style="1" customWidth="1"/>
    <col min="3363" max="3600" width="9.140625" style="1"/>
    <col min="3601" max="3601" width="55.5703125" style="1" customWidth="1"/>
    <col min="3602" max="3602" width="16.7109375" style="1" customWidth="1"/>
    <col min="3603" max="3603" width="20.5703125" style="1" customWidth="1"/>
    <col min="3604" max="3605" width="20.28515625" style="1" customWidth="1"/>
    <col min="3606" max="3606" width="15.42578125" style="1" customWidth="1"/>
    <col min="3607" max="3607" width="14.42578125" style="1" customWidth="1"/>
    <col min="3608" max="3608" width="15.28515625" style="1" customWidth="1"/>
    <col min="3609" max="3609" width="15.85546875" style="1" customWidth="1"/>
    <col min="3610" max="3610" width="14.42578125" style="1" customWidth="1"/>
    <col min="3611" max="3611" width="17.28515625" style="1" customWidth="1"/>
    <col min="3612" max="3612" width="14.42578125" style="1" customWidth="1"/>
    <col min="3613" max="3613" width="15.140625" style="1" customWidth="1"/>
    <col min="3614" max="3614" width="14.7109375" style="1" customWidth="1"/>
    <col min="3615" max="3615" width="13.7109375" style="1" customWidth="1"/>
    <col min="3616" max="3616" width="18.85546875" style="1" customWidth="1"/>
    <col min="3617" max="3617" width="22.140625" style="1" customWidth="1"/>
    <col min="3618" max="3618" width="26.85546875" style="1" customWidth="1"/>
    <col min="3619" max="3856" width="9.140625" style="1"/>
    <col min="3857" max="3857" width="55.5703125" style="1" customWidth="1"/>
    <col min="3858" max="3858" width="16.7109375" style="1" customWidth="1"/>
    <col min="3859" max="3859" width="20.5703125" style="1" customWidth="1"/>
    <col min="3860" max="3861" width="20.28515625" style="1" customWidth="1"/>
    <col min="3862" max="3862" width="15.42578125" style="1" customWidth="1"/>
    <col min="3863" max="3863" width="14.42578125" style="1" customWidth="1"/>
    <col min="3864" max="3864" width="15.28515625" style="1" customWidth="1"/>
    <col min="3865" max="3865" width="15.85546875" style="1" customWidth="1"/>
    <col min="3866" max="3866" width="14.42578125" style="1" customWidth="1"/>
    <col min="3867" max="3867" width="17.28515625" style="1" customWidth="1"/>
    <col min="3868" max="3868" width="14.42578125" style="1" customWidth="1"/>
    <col min="3869" max="3869" width="15.140625" style="1" customWidth="1"/>
    <col min="3870" max="3870" width="14.7109375" style="1" customWidth="1"/>
    <col min="3871" max="3871" width="13.7109375" style="1" customWidth="1"/>
    <col min="3872" max="3872" width="18.85546875" style="1" customWidth="1"/>
    <col min="3873" max="3873" width="22.140625" style="1" customWidth="1"/>
    <col min="3874" max="3874" width="26.85546875" style="1" customWidth="1"/>
    <col min="3875" max="4112" width="9.140625" style="1"/>
    <col min="4113" max="4113" width="55.5703125" style="1" customWidth="1"/>
    <col min="4114" max="4114" width="16.7109375" style="1" customWidth="1"/>
    <col min="4115" max="4115" width="20.5703125" style="1" customWidth="1"/>
    <col min="4116" max="4117" width="20.28515625" style="1" customWidth="1"/>
    <col min="4118" max="4118" width="15.42578125" style="1" customWidth="1"/>
    <col min="4119" max="4119" width="14.42578125" style="1" customWidth="1"/>
    <col min="4120" max="4120" width="15.28515625" style="1" customWidth="1"/>
    <col min="4121" max="4121" width="15.85546875" style="1" customWidth="1"/>
    <col min="4122" max="4122" width="14.42578125" style="1" customWidth="1"/>
    <col min="4123" max="4123" width="17.28515625" style="1" customWidth="1"/>
    <col min="4124" max="4124" width="14.42578125" style="1" customWidth="1"/>
    <col min="4125" max="4125" width="15.140625" style="1" customWidth="1"/>
    <col min="4126" max="4126" width="14.7109375" style="1" customWidth="1"/>
    <col min="4127" max="4127" width="13.7109375" style="1" customWidth="1"/>
    <col min="4128" max="4128" width="18.85546875" style="1" customWidth="1"/>
    <col min="4129" max="4129" width="22.140625" style="1" customWidth="1"/>
    <col min="4130" max="4130" width="26.85546875" style="1" customWidth="1"/>
    <col min="4131" max="4368" width="9.140625" style="1"/>
    <col min="4369" max="4369" width="55.5703125" style="1" customWidth="1"/>
    <col min="4370" max="4370" width="16.7109375" style="1" customWidth="1"/>
    <col min="4371" max="4371" width="20.5703125" style="1" customWidth="1"/>
    <col min="4372" max="4373" width="20.28515625" style="1" customWidth="1"/>
    <col min="4374" max="4374" width="15.42578125" style="1" customWidth="1"/>
    <col min="4375" max="4375" width="14.42578125" style="1" customWidth="1"/>
    <col min="4376" max="4376" width="15.28515625" style="1" customWidth="1"/>
    <col min="4377" max="4377" width="15.85546875" style="1" customWidth="1"/>
    <col min="4378" max="4378" width="14.42578125" style="1" customWidth="1"/>
    <col min="4379" max="4379" width="17.28515625" style="1" customWidth="1"/>
    <col min="4380" max="4380" width="14.42578125" style="1" customWidth="1"/>
    <col min="4381" max="4381" width="15.140625" style="1" customWidth="1"/>
    <col min="4382" max="4382" width="14.7109375" style="1" customWidth="1"/>
    <col min="4383" max="4383" width="13.7109375" style="1" customWidth="1"/>
    <col min="4384" max="4384" width="18.85546875" style="1" customWidth="1"/>
    <col min="4385" max="4385" width="22.140625" style="1" customWidth="1"/>
    <col min="4386" max="4386" width="26.85546875" style="1" customWidth="1"/>
    <col min="4387" max="4624" width="9.140625" style="1"/>
    <col min="4625" max="4625" width="55.5703125" style="1" customWidth="1"/>
    <col min="4626" max="4626" width="16.7109375" style="1" customWidth="1"/>
    <col min="4627" max="4627" width="20.5703125" style="1" customWidth="1"/>
    <col min="4628" max="4629" width="20.28515625" style="1" customWidth="1"/>
    <col min="4630" max="4630" width="15.42578125" style="1" customWidth="1"/>
    <col min="4631" max="4631" width="14.42578125" style="1" customWidth="1"/>
    <col min="4632" max="4632" width="15.28515625" style="1" customWidth="1"/>
    <col min="4633" max="4633" width="15.85546875" style="1" customWidth="1"/>
    <col min="4634" max="4634" width="14.42578125" style="1" customWidth="1"/>
    <col min="4635" max="4635" width="17.28515625" style="1" customWidth="1"/>
    <col min="4636" max="4636" width="14.42578125" style="1" customWidth="1"/>
    <col min="4637" max="4637" width="15.140625" style="1" customWidth="1"/>
    <col min="4638" max="4638" width="14.7109375" style="1" customWidth="1"/>
    <col min="4639" max="4639" width="13.7109375" style="1" customWidth="1"/>
    <col min="4640" max="4640" width="18.85546875" style="1" customWidth="1"/>
    <col min="4641" max="4641" width="22.140625" style="1" customWidth="1"/>
    <col min="4642" max="4642" width="26.85546875" style="1" customWidth="1"/>
    <col min="4643" max="4880" width="9.140625" style="1"/>
    <col min="4881" max="4881" width="55.5703125" style="1" customWidth="1"/>
    <col min="4882" max="4882" width="16.7109375" style="1" customWidth="1"/>
    <col min="4883" max="4883" width="20.5703125" style="1" customWidth="1"/>
    <col min="4884" max="4885" width="20.28515625" style="1" customWidth="1"/>
    <col min="4886" max="4886" width="15.42578125" style="1" customWidth="1"/>
    <col min="4887" max="4887" width="14.42578125" style="1" customWidth="1"/>
    <col min="4888" max="4888" width="15.28515625" style="1" customWidth="1"/>
    <col min="4889" max="4889" width="15.85546875" style="1" customWidth="1"/>
    <col min="4890" max="4890" width="14.42578125" style="1" customWidth="1"/>
    <col min="4891" max="4891" width="17.28515625" style="1" customWidth="1"/>
    <col min="4892" max="4892" width="14.42578125" style="1" customWidth="1"/>
    <col min="4893" max="4893" width="15.140625" style="1" customWidth="1"/>
    <col min="4894" max="4894" width="14.7109375" style="1" customWidth="1"/>
    <col min="4895" max="4895" width="13.7109375" style="1" customWidth="1"/>
    <col min="4896" max="4896" width="18.85546875" style="1" customWidth="1"/>
    <col min="4897" max="4897" width="22.140625" style="1" customWidth="1"/>
    <col min="4898" max="4898" width="26.85546875" style="1" customWidth="1"/>
    <col min="4899" max="5136" width="9.140625" style="1"/>
    <col min="5137" max="5137" width="55.5703125" style="1" customWidth="1"/>
    <col min="5138" max="5138" width="16.7109375" style="1" customWidth="1"/>
    <col min="5139" max="5139" width="20.5703125" style="1" customWidth="1"/>
    <col min="5140" max="5141" width="20.28515625" style="1" customWidth="1"/>
    <col min="5142" max="5142" width="15.42578125" style="1" customWidth="1"/>
    <col min="5143" max="5143" width="14.42578125" style="1" customWidth="1"/>
    <col min="5144" max="5144" width="15.28515625" style="1" customWidth="1"/>
    <col min="5145" max="5145" width="15.85546875" style="1" customWidth="1"/>
    <col min="5146" max="5146" width="14.42578125" style="1" customWidth="1"/>
    <col min="5147" max="5147" width="17.28515625" style="1" customWidth="1"/>
    <col min="5148" max="5148" width="14.42578125" style="1" customWidth="1"/>
    <col min="5149" max="5149" width="15.140625" style="1" customWidth="1"/>
    <col min="5150" max="5150" width="14.7109375" style="1" customWidth="1"/>
    <col min="5151" max="5151" width="13.7109375" style="1" customWidth="1"/>
    <col min="5152" max="5152" width="18.85546875" style="1" customWidth="1"/>
    <col min="5153" max="5153" width="22.140625" style="1" customWidth="1"/>
    <col min="5154" max="5154" width="26.85546875" style="1" customWidth="1"/>
    <col min="5155" max="5392" width="9.140625" style="1"/>
    <col min="5393" max="5393" width="55.5703125" style="1" customWidth="1"/>
    <col min="5394" max="5394" width="16.7109375" style="1" customWidth="1"/>
    <col min="5395" max="5395" width="20.5703125" style="1" customWidth="1"/>
    <col min="5396" max="5397" width="20.28515625" style="1" customWidth="1"/>
    <col min="5398" max="5398" width="15.42578125" style="1" customWidth="1"/>
    <col min="5399" max="5399" width="14.42578125" style="1" customWidth="1"/>
    <col min="5400" max="5400" width="15.28515625" style="1" customWidth="1"/>
    <col min="5401" max="5401" width="15.85546875" style="1" customWidth="1"/>
    <col min="5402" max="5402" width="14.42578125" style="1" customWidth="1"/>
    <col min="5403" max="5403" width="17.28515625" style="1" customWidth="1"/>
    <col min="5404" max="5404" width="14.42578125" style="1" customWidth="1"/>
    <col min="5405" max="5405" width="15.140625" style="1" customWidth="1"/>
    <col min="5406" max="5406" width="14.7109375" style="1" customWidth="1"/>
    <col min="5407" max="5407" width="13.7109375" style="1" customWidth="1"/>
    <col min="5408" max="5408" width="18.85546875" style="1" customWidth="1"/>
    <col min="5409" max="5409" width="22.140625" style="1" customWidth="1"/>
    <col min="5410" max="5410" width="26.85546875" style="1" customWidth="1"/>
    <col min="5411" max="5648" width="9.140625" style="1"/>
    <col min="5649" max="5649" width="55.5703125" style="1" customWidth="1"/>
    <col min="5650" max="5650" width="16.7109375" style="1" customWidth="1"/>
    <col min="5651" max="5651" width="20.5703125" style="1" customWidth="1"/>
    <col min="5652" max="5653" width="20.28515625" style="1" customWidth="1"/>
    <col min="5654" max="5654" width="15.42578125" style="1" customWidth="1"/>
    <col min="5655" max="5655" width="14.42578125" style="1" customWidth="1"/>
    <col min="5656" max="5656" width="15.28515625" style="1" customWidth="1"/>
    <col min="5657" max="5657" width="15.85546875" style="1" customWidth="1"/>
    <col min="5658" max="5658" width="14.42578125" style="1" customWidth="1"/>
    <col min="5659" max="5659" width="17.28515625" style="1" customWidth="1"/>
    <col min="5660" max="5660" width="14.42578125" style="1" customWidth="1"/>
    <col min="5661" max="5661" width="15.140625" style="1" customWidth="1"/>
    <col min="5662" max="5662" width="14.7109375" style="1" customWidth="1"/>
    <col min="5663" max="5663" width="13.7109375" style="1" customWidth="1"/>
    <col min="5664" max="5664" width="18.85546875" style="1" customWidth="1"/>
    <col min="5665" max="5665" width="22.140625" style="1" customWidth="1"/>
    <col min="5666" max="5666" width="26.85546875" style="1" customWidth="1"/>
    <col min="5667" max="5904" width="9.140625" style="1"/>
    <col min="5905" max="5905" width="55.5703125" style="1" customWidth="1"/>
    <col min="5906" max="5906" width="16.7109375" style="1" customWidth="1"/>
    <col min="5907" max="5907" width="20.5703125" style="1" customWidth="1"/>
    <col min="5908" max="5909" width="20.28515625" style="1" customWidth="1"/>
    <col min="5910" max="5910" width="15.42578125" style="1" customWidth="1"/>
    <col min="5911" max="5911" width="14.42578125" style="1" customWidth="1"/>
    <col min="5912" max="5912" width="15.28515625" style="1" customWidth="1"/>
    <col min="5913" max="5913" width="15.85546875" style="1" customWidth="1"/>
    <col min="5914" max="5914" width="14.42578125" style="1" customWidth="1"/>
    <col min="5915" max="5915" width="17.28515625" style="1" customWidth="1"/>
    <col min="5916" max="5916" width="14.42578125" style="1" customWidth="1"/>
    <col min="5917" max="5917" width="15.140625" style="1" customWidth="1"/>
    <col min="5918" max="5918" width="14.7109375" style="1" customWidth="1"/>
    <col min="5919" max="5919" width="13.7109375" style="1" customWidth="1"/>
    <col min="5920" max="5920" width="18.85546875" style="1" customWidth="1"/>
    <col min="5921" max="5921" width="22.140625" style="1" customWidth="1"/>
    <col min="5922" max="5922" width="26.85546875" style="1" customWidth="1"/>
    <col min="5923" max="6160" width="9.140625" style="1"/>
    <col min="6161" max="6161" width="55.5703125" style="1" customWidth="1"/>
    <col min="6162" max="6162" width="16.7109375" style="1" customWidth="1"/>
    <col min="6163" max="6163" width="20.5703125" style="1" customWidth="1"/>
    <col min="6164" max="6165" width="20.28515625" style="1" customWidth="1"/>
    <col min="6166" max="6166" width="15.42578125" style="1" customWidth="1"/>
    <col min="6167" max="6167" width="14.42578125" style="1" customWidth="1"/>
    <col min="6168" max="6168" width="15.28515625" style="1" customWidth="1"/>
    <col min="6169" max="6169" width="15.85546875" style="1" customWidth="1"/>
    <col min="6170" max="6170" width="14.42578125" style="1" customWidth="1"/>
    <col min="6171" max="6171" width="17.28515625" style="1" customWidth="1"/>
    <col min="6172" max="6172" width="14.42578125" style="1" customWidth="1"/>
    <col min="6173" max="6173" width="15.140625" style="1" customWidth="1"/>
    <col min="6174" max="6174" width="14.7109375" style="1" customWidth="1"/>
    <col min="6175" max="6175" width="13.7109375" style="1" customWidth="1"/>
    <col min="6176" max="6176" width="18.85546875" style="1" customWidth="1"/>
    <col min="6177" max="6177" width="22.140625" style="1" customWidth="1"/>
    <col min="6178" max="6178" width="26.85546875" style="1" customWidth="1"/>
    <col min="6179" max="6416" width="9.140625" style="1"/>
    <col min="6417" max="6417" width="55.5703125" style="1" customWidth="1"/>
    <col min="6418" max="6418" width="16.7109375" style="1" customWidth="1"/>
    <col min="6419" max="6419" width="20.5703125" style="1" customWidth="1"/>
    <col min="6420" max="6421" width="20.28515625" style="1" customWidth="1"/>
    <col min="6422" max="6422" width="15.42578125" style="1" customWidth="1"/>
    <col min="6423" max="6423" width="14.42578125" style="1" customWidth="1"/>
    <col min="6424" max="6424" width="15.28515625" style="1" customWidth="1"/>
    <col min="6425" max="6425" width="15.85546875" style="1" customWidth="1"/>
    <col min="6426" max="6426" width="14.42578125" style="1" customWidth="1"/>
    <col min="6427" max="6427" width="17.28515625" style="1" customWidth="1"/>
    <col min="6428" max="6428" width="14.42578125" style="1" customWidth="1"/>
    <col min="6429" max="6429" width="15.140625" style="1" customWidth="1"/>
    <col min="6430" max="6430" width="14.7109375" style="1" customWidth="1"/>
    <col min="6431" max="6431" width="13.7109375" style="1" customWidth="1"/>
    <col min="6432" max="6432" width="18.85546875" style="1" customWidth="1"/>
    <col min="6433" max="6433" width="22.140625" style="1" customWidth="1"/>
    <col min="6434" max="6434" width="26.85546875" style="1" customWidth="1"/>
    <col min="6435" max="6672" width="9.140625" style="1"/>
    <col min="6673" max="6673" width="55.5703125" style="1" customWidth="1"/>
    <col min="6674" max="6674" width="16.7109375" style="1" customWidth="1"/>
    <col min="6675" max="6675" width="20.5703125" style="1" customWidth="1"/>
    <col min="6676" max="6677" width="20.28515625" style="1" customWidth="1"/>
    <col min="6678" max="6678" width="15.42578125" style="1" customWidth="1"/>
    <col min="6679" max="6679" width="14.42578125" style="1" customWidth="1"/>
    <col min="6680" max="6680" width="15.28515625" style="1" customWidth="1"/>
    <col min="6681" max="6681" width="15.85546875" style="1" customWidth="1"/>
    <col min="6682" max="6682" width="14.42578125" style="1" customWidth="1"/>
    <col min="6683" max="6683" width="17.28515625" style="1" customWidth="1"/>
    <col min="6684" max="6684" width="14.42578125" style="1" customWidth="1"/>
    <col min="6685" max="6685" width="15.140625" style="1" customWidth="1"/>
    <col min="6686" max="6686" width="14.7109375" style="1" customWidth="1"/>
    <col min="6687" max="6687" width="13.7109375" style="1" customWidth="1"/>
    <col min="6688" max="6688" width="18.85546875" style="1" customWidth="1"/>
    <col min="6689" max="6689" width="22.140625" style="1" customWidth="1"/>
    <col min="6690" max="6690" width="26.85546875" style="1" customWidth="1"/>
    <col min="6691" max="6928" width="9.140625" style="1"/>
    <col min="6929" max="6929" width="55.5703125" style="1" customWidth="1"/>
    <col min="6930" max="6930" width="16.7109375" style="1" customWidth="1"/>
    <col min="6931" max="6931" width="20.5703125" style="1" customWidth="1"/>
    <col min="6932" max="6933" width="20.28515625" style="1" customWidth="1"/>
    <col min="6934" max="6934" width="15.42578125" style="1" customWidth="1"/>
    <col min="6935" max="6935" width="14.42578125" style="1" customWidth="1"/>
    <col min="6936" max="6936" width="15.28515625" style="1" customWidth="1"/>
    <col min="6937" max="6937" width="15.85546875" style="1" customWidth="1"/>
    <col min="6938" max="6938" width="14.42578125" style="1" customWidth="1"/>
    <col min="6939" max="6939" width="17.28515625" style="1" customWidth="1"/>
    <col min="6940" max="6940" width="14.42578125" style="1" customWidth="1"/>
    <col min="6941" max="6941" width="15.140625" style="1" customWidth="1"/>
    <col min="6942" max="6942" width="14.7109375" style="1" customWidth="1"/>
    <col min="6943" max="6943" width="13.7109375" style="1" customWidth="1"/>
    <col min="6944" max="6944" width="18.85546875" style="1" customWidth="1"/>
    <col min="6945" max="6945" width="22.140625" style="1" customWidth="1"/>
    <col min="6946" max="6946" width="26.85546875" style="1" customWidth="1"/>
    <col min="6947" max="7184" width="9.140625" style="1"/>
    <col min="7185" max="7185" width="55.5703125" style="1" customWidth="1"/>
    <col min="7186" max="7186" width="16.7109375" style="1" customWidth="1"/>
    <col min="7187" max="7187" width="20.5703125" style="1" customWidth="1"/>
    <col min="7188" max="7189" width="20.28515625" style="1" customWidth="1"/>
    <col min="7190" max="7190" width="15.42578125" style="1" customWidth="1"/>
    <col min="7191" max="7191" width="14.42578125" style="1" customWidth="1"/>
    <col min="7192" max="7192" width="15.28515625" style="1" customWidth="1"/>
    <col min="7193" max="7193" width="15.85546875" style="1" customWidth="1"/>
    <col min="7194" max="7194" width="14.42578125" style="1" customWidth="1"/>
    <col min="7195" max="7195" width="17.28515625" style="1" customWidth="1"/>
    <col min="7196" max="7196" width="14.42578125" style="1" customWidth="1"/>
    <col min="7197" max="7197" width="15.140625" style="1" customWidth="1"/>
    <col min="7198" max="7198" width="14.7109375" style="1" customWidth="1"/>
    <col min="7199" max="7199" width="13.7109375" style="1" customWidth="1"/>
    <col min="7200" max="7200" width="18.85546875" style="1" customWidth="1"/>
    <col min="7201" max="7201" width="22.140625" style="1" customWidth="1"/>
    <col min="7202" max="7202" width="26.85546875" style="1" customWidth="1"/>
    <col min="7203" max="7440" width="9.140625" style="1"/>
    <col min="7441" max="7441" width="55.5703125" style="1" customWidth="1"/>
    <col min="7442" max="7442" width="16.7109375" style="1" customWidth="1"/>
    <col min="7443" max="7443" width="20.5703125" style="1" customWidth="1"/>
    <col min="7444" max="7445" width="20.28515625" style="1" customWidth="1"/>
    <col min="7446" max="7446" width="15.42578125" style="1" customWidth="1"/>
    <col min="7447" max="7447" width="14.42578125" style="1" customWidth="1"/>
    <col min="7448" max="7448" width="15.28515625" style="1" customWidth="1"/>
    <col min="7449" max="7449" width="15.85546875" style="1" customWidth="1"/>
    <col min="7450" max="7450" width="14.42578125" style="1" customWidth="1"/>
    <col min="7451" max="7451" width="17.28515625" style="1" customWidth="1"/>
    <col min="7452" max="7452" width="14.42578125" style="1" customWidth="1"/>
    <col min="7453" max="7453" width="15.140625" style="1" customWidth="1"/>
    <col min="7454" max="7454" width="14.7109375" style="1" customWidth="1"/>
    <col min="7455" max="7455" width="13.7109375" style="1" customWidth="1"/>
    <col min="7456" max="7456" width="18.85546875" style="1" customWidth="1"/>
    <col min="7457" max="7457" width="22.140625" style="1" customWidth="1"/>
    <col min="7458" max="7458" width="26.85546875" style="1" customWidth="1"/>
    <col min="7459" max="7696" width="9.140625" style="1"/>
    <col min="7697" max="7697" width="55.5703125" style="1" customWidth="1"/>
    <col min="7698" max="7698" width="16.7109375" style="1" customWidth="1"/>
    <col min="7699" max="7699" width="20.5703125" style="1" customWidth="1"/>
    <col min="7700" max="7701" width="20.28515625" style="1" customWidth="1"/>
    <col min="7702" max="7702" width="15.42578125" style="1" customWidth="1"/>
    <col min="7703" max="7703" width="14.42578125" style="1" customWidth="1"/>
    <col min="7704" max="7704" width="15.28515625" style="1" customWidth="1"/>
    <col min="7705" max="7705" width="15.85546875" style="1" customWidth="1"/>
    <col min="7706" max="7706" width="14.42578125" style="1" customWidth="1"/>
    <col min="7707" max="7707" width="17.28515625" style="1" customWidth="1"/>
    <col min="7708" max="7708" width="14.42578125" style="1" customWidth="1"/>
    <col min="7709" max="7709" width="15.140625" style="1" customWidth="1"/>
    <col min="7710" max="7710" width="14.7109375" style="1" customWidth="1"/>
    <col min="7711" max="7711" width="13.7109375" style="1" customWidth="1"/>
    <col min="7712" max="7712" width="18.85546875" style="1" customWidth="1"/>
    <col min="7713" max="7713" width="22.140625" style="1" customWidth="1"/>
    <col min="7714" max="7714" width="26.85546875" style="1" customWidth="1"/>
    <col min="7715" max="7952" width="9.140625" style="1"/>
    <col min="7953" max="7953" width="55.5703125" style="1" customWidth="1"/>
    <col min="7954" max="7954" width="16.7109375" style="1" customWidth="1"/>
    <col min="7955" max="7955" width="20.5703125" style="1" customWidth="1"/>
    <col min="7956" max="7957" width="20.28515625" style="1" customWidth="1"/>
    <col min="7958" max="7958" width="15.42578125" style="1" customWidth="1"/>
    <col min="7959" max="7959" width="14.42578125" style="1" customWidth="1"/>
    <col min="7960" max="7960" width="15.28515625" style="1" customWidth="1"/>
    <col min="7961" max="7961" width="15.85546875" style="1" customWidth="1"/>
    <col min="7962" max="7962" width="14.42578125" style="1" customWidth="1"/>
    <col min="7963" max="7963" width="17.28515625" style="1" customWidth="1"/>
    <col min="7964" max="7964" width="14.42578125" style="1" customWidth="1"/>
    <col min="7965" max="7965" width="15.140625" style="1" customWidth="1"/>
    <col min="7966" max="7966" width="14.7109375" style="1" customWidth="1"/>
    <col min="7967" max="7967" width="13.7109375" style="1" customWidth="1"/>
    <col min="7968" max="7968" width="18.85546875" style="1" customWidth="1"/>
    <col min="7969" max="7969" width="22.140625" style="1" customWidth="1"/>
    <col min="7970" max="7970" width="26.85546875" style="1" customWidth="1"/>
    <col min="7971" max="8208" width="9.140625" style="1"/>
    <col min="8209" max="8209" width="55.5703125" style="1" customWidth="1"/>
    <col min="8210" max="8210" width="16.7109375" style="1" customWidth="1"/>
    <col min="8211" max="8211" width="20.5703125" style="1" customWidth="1"/>
    <col min="8212" max="8213" width="20.28515625" style="1" customWidth="1"/>
    <col min="8214" max="8214" width="15.42578125" style="1" customWidth="1"/>
    <col min="8215" max="8215" width="14.42578125" style="1" customWidth="1"/>
    <col min="8216" max="8216" width="15.28515625" style="1" customWidth="1"/>
    <col min="8217" max="8217" width="15.85546875" style="1" customWidth="1"/>
    <col min="8218" max="8218" width="14.42578125" style="1" customWidth="1"/>
    <col min="8219" max="8219" width="17.28515625" style="1" customWidth="1"/>
    <col min="8220" max="8220" width="14.42578125" style="1" customWidth="1"/>
    <col min="8221" max="8221" width="15.140625" style="1" customWidth="1"/>
    <col min="8222" max="8222" width="14.7109375" style="1" customWidth="1"/>
    <col min="8223" max="8223" width="13.7109375" style="1" customWidth="1"/>
    <col min="8224" max="8224" width="18.85546875" style="1" customWidth="1"/>
    <col min="8225" max="8225" width="22.140625" style="1" customWidth="1"/>
    <col min="8226" max="8226" width="26.85546875" style="1" customWidth="1"/>
    <col min="8227" max="8464" width="9.140625" style="1"/>
    <col min="8465" max="8465" width="55.5703125" style="1" customWidth="1"/>
    <col min="8466" max="8466" width="16.7109375" style="1" customWidth="1"/>
    <col min="8467" max="8467" width="20.5703125" style="1" customWidth="1"/>
    <col min="8468" max="8469" width="20.28515625" style="1" customWidth="1"/>
    <col min="8470" max="8470" width="15.42578125" style="1" customWidth="1"/>
    <col min="8471" max="8471" width="14.42578125" style="1" customWidth="1"/>
    <col min="8472" max="8472" width="15.28515625" style="1" customWidth="1"/>
    <col min="8473" max="8473" width="15.85546875" style="1" customWidth="1"/>
    <col min="8474" max="8474" width="14.42578125" style="1" customWidth="1"/>
    <col min="8475" max="8475" width="17.28515625" style="1" customWidth="1"/>
    <col min="8476" max="8476" width="14.42578125" style="1" customWidth="1"/>
    <col min="8477" max="8477" width="15.140625" style="1" customWidth="1"/>
    <col min="8478" max="8478" width="14.7109375" style="1" customWidth="1"/>
    <col min="8479" max="8479" width="13.7109375" style="1" customWidth="1"/>
    <col min="8480" max="8480" width="18.85546875" style="1" customWidth="1"/>
    <col min="8481" max="8481" width="22.140625" style="1" customWidth="1"/>
    <col min="8482" max="8482" width="26.85546875" style="1" customWidth="1"/>
    <col min="8483" max="8720" width="9.140625" style="1"/>
    <col min="8721" max="8721" width="55.5703125" style="1" customWidth="1"/>
    <col min="8722" max="8722" width="16.7109375" style="1" customWidth="1"/>
    <col min="8723" max="8723" width="20.5703125" style="1" customWidth="1"/>
    <col min="8724" max="8725" width="20.28515625" style="1" customWidth="1"/>
    <col min="8726" max="8726" width="15.42578125" style="1" customWidth="1"/>
    <col min="8727" max="8727" width="14.42578125" style="1" customWidth="1"/>
    <col min="8728" max="8728" width="15.28515625" style="1" customWidth="1"/>
    <col min="8729" max="8729" width="15.85546875" style="1" customWidth="1"/>
    <col min="8730" max="8730" width="14.42578125" style="1" customWidth="1"/>
    <col min="8731" max="8731" width="17.28515625" style="1" customWidth="1"/>
    <col min="8732" max="8732" width="14.42578125" style="1" customWidth="1"/>
    <col min="8733" max="8733" width="15.140625" style="1" customWidth="1"/>
    <col min="8734" max="8734" width="14.7109375" style="1" customWidth="1"/>
    <col min="8735" max="8735" width="13.7109375" style="1" customWidth="1"/>
    <col min="8736" max="8736" width="18.85546875" style="1" customWidth="1"/>
    <col min="8737" max="8737" width="22.140625" style="1" customWidth="1"/>
    <col min="8738" max="8738" width="26.85546875" style="1" customWidth="1"/>
    <col min="8739" max="8976" width="9.140625" style="1"/>
    <col min="8977" max="8977" width="55.5703125" style="1" customWidth="1"/>
    <col min="8978" max="8978" width="16.7109375" style="1" customWidth="1"/>
    <col min="8979" max="8979" width="20.5703125" style="1" customWidth="1"/>
    <col min="8980" max="8981" width="20.28515625" style="1" customWidth="1"/>
    <col min="8982" max="8982" width="15.42578125" style="1" customWidth="1"/>
    <col min="8983" max="8983" width="14.42578125" style="1" customWidth="1"/>
    <col min="8984" max="8984" width="15.28515625" style="1" customWidth="1"/>
    <col min="8985" max="8985" width="15.85546875" style="1" customWidth="1"/>
    <col min="8986" max="8986" width="14.42578125" style="1" customWidth="1"/>
    <col min="8987" max="8987" width="17.28515625" style="1" customWidth="1"/>
    <col min="8988" max="8988" width="14.42578125" style="1" customWidth="1"/>
    <col min="8989" max="8989" width="15.140625" style="1" customWidth="1"/>
    <col min="8990" max="8990" width="14.7109375" style="1" customWidth="1"/>
    <col min="8991" max="8991" width="13.7109375" style="1" customWidth="1"/>
    <col min="8992" max="8992" width="18.85546875" style="1" customWidth="1"/>
    <col min="8993" max="8993" width="22.140625" style="1" customWidth="1"/>
    <col min="8994" max="8994" width="26.85546875" style="1" customWidth="1"/>
    <col min="8995" max="9232" width="9.140625" style="1"/>
    <col min="9233" max="9233" width="55.5703125" style="1" customWidth="1"/>
    <col min="9234" max="9234" width="16.7109375" style="1" customWidth="1"/>
    <col min="9235" max="9235" width="20.5703125" style="1" customWidth="1"/>
    <col min="9236" max="9237" width="20.28515625" style="1" customWidth="1"/>
    <col min="9238" max="9238" width="15.42578125" style="1" customWidth="1"/>
    <col min="9239" max="9239" width="14.42578125" style="1" customWidth="1"/>
    <col min="9240" max="9240" width="15.28515625" style="1" customWidth="1"/>
    <col min="9241" max="9241" width="15.85546875" style="1" customWidth="1"/>
    <col min="9242" max="9242" width="14.42578125" style="1" customWidth="1"/>
    <col min="9243" max="9243" width="17.28515625" style="1" customWidth="1"/>
    <col min="9244" max="9244" width="14.42578125" style="1" customWidth="1"/>
    <col min="9245" max="9245" width="15.140625" style="1" customWidth="1"/>
    <col min="9246" max="9246" width="14.7109375" style="1" customWidth="1"/>
    <col min="9247" max="9247" width="13.7109375" style="1" customWidth="1"/>
    <col min="9248" max="9248" width="18.85546875" style="1" customWidth="1"/>
    <col min="9249" max="9249" width="22.140625" style="1" customWidth="1"/>
    <col min="9250" max="9250" width="26.85546875" style="1" customWidth="1"/>
    <col min="9251" max="9488" width="9.140625" style="1"/>
    <col min="9489" max="9489" width="55.5703125" style="1" customWidth="1"/>
    <col min="9490" max="9490" width="16.7109375" style="1" customWidth="1"/>
    <col min="9491" max="9491" width="20.5703125" style="1" customWidth="1"/>
    <col min="9492" max="9493" width="20.28515625" style="1" customWidth="1"/>
    <col min="9494" max="9494" width="15.42578125" style="1" customWidth="1"/>
    <col min="9495" max="9495" width="14.42578125" style="1" customWidth="1"/>
    <col min="9496" max="9496" width="15.28515625" style="1" customWidth="1"/>
    <col min="9497" max="9497" width="15.85546875" style="1" customWidth="1"/>
    <col min="9498" max="9498" width="14.42578125" style="1" customWidth="1"/>
    <col min="9499" max="9499" width="17.28515625" style="1" customWidth="1"/>
    <col min="9500" max="9500" width="14.42578125" style="1" customWidth="1"/>
    <col min="9501" max="9501" width="15.140625" style="1" customWidth="1"/>
    <col min="9502" max="9502" width="14.7109375" style="1" customWidth="1"/>
    <col min="9503" max="9503" width="13.7109375" style="1" customWidth="1"/>
    <col min="9504" max="9504" width="18.85546875" style="1" customWidth="1"/>
    <col min="9505" max="9505" width="22.140625" style="1" customWidth="1"/>
    <col min="9506" max="9506" width="26.85546875" style="1" customWidth="1"/>
    <col min="9507" max="9744" width="9.140625" style="1"/>
    <col min="9745" max="9745" width="55.5703125" style="1" customWidth="1"/>
    <col min="9746" max="9746" width="16.7109375" style="1" customWidth="1"/>
    <col min="9747" max="9747" width="20.5703125" style="1" customWidth="1"/>
    <col min="9748" max="9749" width="20.28515625" style="1" customWidth="1"/>
    <col min="9750" max="9750" width="15.42578125" style="1" customWidth="1"/>
    <col min="9751" max="9751" width="14.42578125" style="1" customWidth="1"/>
    <col min="9752" max="9752" width="15.28515625" style="1" customWidth="1"/>
    <col min="9753" max="9753" width="15.85546875" style="1" customWidth="1"/>
    <col min="9754" max="9754" width="14.42578125" style="1" customWidth="1"/>
    <col min="9755" max="9755" width="17.28515625" style="1" customWidth="1"/>
    <col min="9756" max="9756" width="14.42578125" style="1" customWidth="1"/>
    <col min="9757" max="9757" width="15.140625" style="1" customWidth="1"/>
    <col min="9758" max="9758" width="14.7109375" style="1" customWidth="1"/>
    <col min="9759" max="9759" width="13.7109375" style="1" customWidth="1"/>
    <col min="9760" max="9760" width="18.85546875" style="1" customWidth="1"/>
    <col min="9761" max="9761" width="22.140625" style="1" customWidth="1"/>
    <col min="9762" max="9762" width="26.85546875" style="1" customWidth="1"/>
    <col min="9763" max="10000" width="9.140625" style="1"/>
    <col min="10001" max="10001" width="55.5703125" style="1" customWidth="1"/>
    <col min="10002" max="10002" width="16.7109375" style="1" customWidth="1"/>
    <col min="10003" max="10003" width="20.5703125" style="1" customWidth="1"/>
    <col min="10004" max="10005" width="20.28515625" style="1" customWidth="1"/>
    <col min="10006" max="10006" width="15.42578125" style="1" customWidth="1"/>
    <col min="10007" max="10007" width="14.42578125" style="1" customWidth="1"/>
    <col min="10008" max="10008" width="15.28515625" style="1" customWidth="1"/>
    <col min="10009" max="10009" width="15.85546875" style="1" customWidth="1"/>
    <col min="10010" max="10010" width="14.42578125" style="1" customWidth="1"/>
    <col min="10011" max="10011" width="17.28515625" style="1" customWidth="1"/>
    <col min="10012" max="10012" width="14.42578125" style="1" customWidth="1"/>
    <col min="10013" max="10013" width="15.140625" style="1" customWidth="1"/>
    <col min="10014" max="10014" width="14.7109375" style="1" customWidth="1"/>
    <col min="10015" max="10015" width="13.7109375" style="1" customWidth="1"/>
    <col min="10016" max="10016" width="18.85546875" style="1" customWidth="1"/>
    <col min="10017" max="10017" width="22.140625" style="1" customWidth="1"/>
    <col min="10018" max="10018" width="26.85546875" style="1" customWidth="1"/>
    <col min="10019" max="10256" width="9.140625" style="1"/>
    <col min="10257" max="10257" width="55.5703125" style="1" customWidth="1"/>
    <col min="10258" max="10258" width="16.7109375" style="1" customWidth="1"/>
    <col min="10259" max="10259" width="20.5703125" style="1" customWidth="1"/>
    <col min="10260" max="10261" width="20.28515625" style="1" customWidth="1"/>
    <col min="10262" max="10262" width="15.42578125" style="1" customWidth="1"/>
    <col min="10263" max="10263" width="14.42578125" style="1" customWidth="1"/>
    <col min="10264" max="10264" width="15.28515625" style="1" customWidth="1"/>
    <col min="10265" max="10265" width="15.85546875" style="1" customWidth="1"/>
    <col min="10266" max="10266" width="14.42578125" style="1" customWidth="1"/>
    <col min="10267" max="10267" width="17.28515625" style="1" customWidth="1"/>
    <col min="10268" max="10268" width="14.42578125" style="1" customWidth="1"/>
    <col min="10269" max="10269" width="15.140625" style="1" customWidth="1"/>
    <col min="10270" max="10270" width="14.7109375" style="1" customWidth="1"/>
    <col min="10271" max="10271" width="13.7109375" style="1" customWidth="1"/>
    <col min="10272" max="10272" width="18.85546875" style="1" customWidth="1"/>
    <col min="10273" max="10273" width="22.140625" style="1" customWidth="1"/>
    <col min="10274" max="10274" width="26.85546875" style="1" customWidth="1"/>
    <col min="10275" max="10512" width="9.140625" style="1"/>
    <col min="10513" max="10513" width="55.5703125" style="1" customWidth="1"/>
    <col min="10514" max="10514" width="16.7109375" style="1" customWidth="1"/>
    <col min="10515" max="10515" width="20.5703125" style="1" customWidth="1"/>
    <col min="10516" max="10517" width="20.28515625" style="1" customWidth="1"/>
    <col min="10518" max="10518" width="15.42578125" style="1" customWidth="1"/>
    <col min="10519" max="10519" width="14.42578125" style="1" customWidth="1"/>
    <col min="10520" max="10520" width="15.28515625" style="1" customWidth="1"/>
    <col min="10521" max="10521" width="15.85546875" style="1" customWidth="1"/>
    <col min="10522" max="10522" width="14.42578125" style="1" customWidth="1"/>
    <col min="10523" max="10523" width="17.28515625" style="1" customWidth="1"/>
    <col min="10524" max="10524" width="14.42578125" style="1" customWidth="1"/>
    <col min="10525" max="10525" width="15.140625" style="1" customWidth="1"/>
    <col min="10526" max="10526" width="14.7109375" style="1" customWidth="1"/>
    <col min="10527" max="10527" width="13.7109375" style="1" customWidth="1"/>
    <col min="10528" max="10528" width="18.85546875" style="1" customWidth="1"/>
    <col min="10529" max="10529" width="22.140625" style="1" customWidth="1"/>
    <col min="10530" max="10530" width="26.85546875" style="1" customWidth="1"/>
    <col min="10531" max="10768" width="9.140625" style="1"/>
    <col min="10769" max="10769" width="55.5703125" style="1" customWidth="1"/>
    <col min="10770" max="10770" width="16.7109375" style="1" customWidth="1"/>
    <col min="10771" max="10771" width="20.5703125" style="1" customWidth="1"/>
    <col min="10772" max="10773" width="20.28515625" style="1" customWidth="1"/>
    <col min="10774" max="10774" width="15.42578125" style="1" customWidth="1"/>
    <col min="10775" max="10775" width="14.42578125" style="1" customWidth="1"/>
    <col min="10776" max="10776" width="15.28515625" style="1" customWidth="1"/>
    <col min="10777" max="10777" width="15.85546875" style="1" customWidth="1"/>
    <col min="10778" max="10778" width="14.42578125" style="1" customWidth="1"/>
    <col min="10779" max="10779" width="17.28515625" style="1" customWidth="1"/>
    <col min="10780" max="10780" width="14.42578125" style="1" customWidth="1"/>
    <col min="10781" max="10781" width="15.140625" style="1" customWidth="1"/>
    <col min="10782" max="10782" width="14.7109375" style="1" customWidth="1"/>
    <col min="10783" max="10783" width="13.7109375" style="1" customWidth="1"/>
    <col min="10784" max="10784" width="18.85546875" style="1" customWidth="1"/>
    <col min="10785" max="10785" width="22.140625" style="1" customWidth="1"/>
    <col min="10786" max="10786" width="26.85546875" style="1" customWidth="1"/>
    <col min="10787" max="11024" width="9.140625" style="1"/>
    <col min="11025" max="11025" width="55.5703125" style="1" customWidth="1"/>
    <col min="11026" max="11026" width="16.7109375" style="1" customWidth="1"/>
    <col min="11027" max="11027" width="20.5703125" style="1" customWidth="1"/>
    <col min="11028" max="11029" width="20.28515625" style="1" customWidth="1"/>
    <col min="11030" max="11030" width="15.42578125" style="1" customWidth="1"/>
    <col min="11031" max="11031" width="14.42578125" style="1" customWidth="1"/>
    <col min="11032" max="11032" width="15.28515625" style="1" customWidth="1"/>
    <col min="11033" max="11033" width="15.85546875" style="1" customWidth="1"/>
    <col min="11034" max="11034" width="14.42578125" style="1" customWidth="1"/>
    <col min="11035" max="11035" width="17.28515625" style="1" customWidth="1"/>
    <col min="11036" max="11036" width="14.42578125" style="1" customWidth="1"/>
    <col min="11037" max="11037" width="15.140625" style="1" customWidth="1"/>
    <col min="11038" max="11038" width="14.7109375" style="1" customWidth="1"/>
    <col min="11039" max="11039" width="13.7109375" style="1" customWidth="1"/>
    <col min="11040" max="11040" width="18.85546875" style="1" customWidth="1"/>
    <col min="11041" max="11041" width="22.140625" style="1" customWidth="1"/>
    <col min="11042" max="11042" width="26.85546875" style="1" customWidth="1"/>
    <col min="11043" max="11280" width="9.140625" style="1"/>
    <col min="11281" max="11281" width="55.5703125" style="1" customWidth="1"/>
    <col min="11282" max="11282" width="16.7109375" style="1" customWidth="1"/>
    <col min="11283" max="11283" width="20.5703125" style="1" customWidth="1"/>
    <col min="11284" max="11285" width="20.28515625" style="1" customWidth="1"/>
    <col min="11286" max="11286" width="15.42578125" style="1" customWidth="1"/>
    <col min="11287" max="11287" width="14.42578125" style="1" customWidth="1"/>
    <col min="11288" max="11288" width="15.28515625" style="1" customWidth="1"/>
    <col min="11289" max="11289" width="15.85546875" style="1" customWidth="1"/>
    <col min="11290" max="11290" width="14.42578125" style="1" customWidth="1"/>
    <col min="11291" max="11291" width="17.28515625" style="1" customWidth="1"/>
    <col min="11292" max="11292" width="14.42578125" style="1" customWidth="1"/>
    <col min="11293" max="11293" width="15.140625" style="1" customWidth="1"/>
    <col min="11294" max="11294" width="14.7109375" style="1" customWidth="1"/>
    <col min="11295" max="11295" width="13.7109375" style="1" customWidth="1"/>
    <col min="11296" max="11296" width="18.85546875" style="1" customWidth="1"/>
    <col min="11297" max="11297" width="22.140625" style="1" customWidth="1"/>
    <col min="11298" max="11298" width="26.85546875" style="1" customWidth="1"/>
    <col min="11299" max="11536" width="9.140625" style="1"/>
    <col min="11537" max="11537" width="55.5703125" style="1" customWidth="1"/>
    <col min="11538" max="11538" width="16.7109375" style="1" customWidth="1"/>
    <col min="11539" max="11539" width="20.5703125" style="1" customWidth="1"/>
    <col min="11540" max="11541" width="20.28515625" style="1" customWidth="1"/>
    <col min="11542" max="11542" width="15.42578125" style="1" customWidth="1"/>
    <col min="11543" max="11543" width="14.42578125" style="1" customWidth="1"/>
    <col min="11544" max="11544" width="15.28515625" style="1" customWidth="1"/>
    <col min="11545" max="11545" width="15.85546875" style="1" customWidth="1"/>
    <col min="11546" max="11546" width="14.42578125" style="1" customWidth="1"/>
    <col min="11547" max="11547" width="17.28515625" style="1" customWidth="1"/>
    <col min="11548" max="11548" width="14.42578125" style="1" customWidth="1"/>
    <col min="11549" max="11549" width="15.140625" style="1" customWidth="1"/>
    <col min="11550" max="11550" width="14.7109375" style="1" customWidth="1"/>
    <col min="11551" max="11551" width="13.7109375" style="1" customWidth="1"/>
    <col min="11552" max="11552" width="18.85546875" style="1" customWidth="1"/>
    <col min="11553" max="11553" width="22.140625" style="1" customWidth="1"/>
    <col min="11554" max="11554" width="26.85546875" style="1" customWidth="1"/>
    <col min="11555" max="11792" width="9.140625" style="1"/>
    <col min="11793" max="11793" width="55.5703125" style="1" customWidth="1"/>
    <col min="11794" max="11794" width="16.7109375" style="1" customWidth="1"/>
    <col min="11795" max="11795" width="20.5703125" style="1" customWidth="1"/>
    <col min="11796" max="11797" width="20.28515625" style="1" customWidth="1"/>
    <col min="11798" max="11798" width="15.42578125" style="1" customWidth="1"/>
    <col min="11799" max="11799" width="14.42578125" style="1" customWidth="1"/>
    <col min="11800" max="11800" width="15.28515625" style="1" customWidth="1"/>
    <col min="11801" max="11801" width="15.85546875" style="1" customWidth="1"/>
    <col min="11802" max="11802" width="14.42578125" style="1" customWidth="1"/>
    <col min="11803" max="11803" width="17.28515625" style="1" customWidth="1"/>
    <col min="11804" max="11804" width="14.42578125" style="1" customWidth="1"/>
    <col min="11805" max="11805" width="15.140625" style="1" customWidth="1"/>
    <col min="11806" max="11806" width="14.7109375" style="1" customWidth="1"/>
    <col min="11807" max="11807" width="13.7109375" style="1" customWidth="1"/>
    <col min="11808" max="11808" width="18.85546875" style="1" customWidth="1"/>
    <col min="11809" max="11809" width="22.140625" style="1" customWidth="1"/>
    <col min="11810" max="11810" width="26.85546875" style="1" customWidth="1"/>
    <col min="11811" max="12048" width="9.140625" style="1"/>
    <col min="12049" max="12049" width="55.5703125" style="1" customWidth="1"/>
    <col min="12050" max="12050" width="16.7109375" style="1" customWidth="1"/>
    <col min="12051" max="12051" width="20.5703125" style="1" customWidth="1"/>
    <col min="12052" max="12053" width="20.28515625" style="1" customWidth="1"/>
    <col min="12054" max="12054" width="15.42578125" style="1" customWidth="1"/>
    <col min="12055" max="12055" width="14.42578125" style="1" customWidth="1"/>
    <col min="12056" max="12056" width="15.28515625" style="1" customWidth="1"/>
    <col min="12057" max="12057" width="15.85546875" style="1" customWidth="1"/>
    <col min="12058" max="12058" width="14.42578125" style="1" customWidth="1"/>
    <col min="12059" max="12059" width="17.28515625" style="1" customWidth="1"/>
    <col min="12060" max="12060" width="14.42578125" style="1" customWidth="1"/>
    <col min="12061" max="12061" width="15.140625" style="1" customWidth="1"/>
    <col min="12062" max="12062" width="14.7109375" style="1" customWidth="1"/>
    <col min="12063" max="12063" width="13.7109375" style="1" customWidth="1"/>
    <col min="12064" max="12064" width="18.85546875" style="1" customWidth="1"/>
    <col min="12065" max="12065" width="22.140625" style="1" customWidth="1"/>
    <col min="12066" max="12066" width="26.85546875" style="1" customWidth="1"/>
    <col min="12067" max="12304" width="9.140625" style="1"/>
    <col min="12305" max="12305" width="55.5703125" style="1" customWidth="1"/>
    <col min="12306" max="12306" width="16.7109375" style="1" customWidth="1"/>
    <col min="12307" max="12307" width="20.5703125" style="1" customWidth="1"/>
    <col min="12308" max="12309" width="20.28515625" style="1" customWidth="1"/>
    <col min="12310" max="12310" width="15.42578125" style="1" customWidth="1"/>
    <col min="12311" max="12311" width="14.42578125" style="1" customWidth="1"/>
    <col min="12312" max="12312" width="15.28515625" style="1" customWidth="1"/>
    <col min="12313" max="12313" width="15.85546875" style="1" customWidth="1"/>
    <col min="12314" max="12314" width="14.42578125" style="1" customWidth="1"/>
    <col min="12315" max="12315" width="17.28515625" style="1" customWidth="1"/>
    <col min="12316" max="12316" width="14.42578125" style="1" customWidth="1"/>
    <col min="12317" max="12317" width="15.140625" style="1" customWidth="1"/>
    <col min="12318" max="12318" width="14.7109375" style="1" customWidth="1"/>
    <col min="12319" max="12319" width="13.7109375" style="1" customWidth="1"/>
    <col min="12320" max="12320" width="18.85546875" style="1" customWidth="1"/>
    <col min="12321" max="12321" width="22.140625" style="1" customWidth="1"/>
    <col min="12322" max="12322" width="26.85546875" style="1" customWidth="1"/>
    <col min="12323" max="12560" width="9.140625" style="1"/>
    <col min="12561" max="12561" width="55.5703125" style="1" customWidth="1"/>
    <col min="12562" max="12562" width="16.7109375" style="1" customWidth="1"/>
    <col min="12563" max="12563" width="20.5703125" style="1" customWidth="1"/>
    <col min="12564" max="12565" width="20.28515625" style="1" customWidth="1"/>
    <col min="12566" max="12566" width="15.42578125" style="1" customWidth="1"/>
    <col min="12567" max="12567" width="14.42578125" style="1" customWidth="1"/>
    <col min="12568" max="12568" width="15.28515625" style="1" customWidth="1"/>
    <col min="12569" max="12569" width="15.85546875" style="1" customWidth="1"/>
    <col min="12570" max="12570" width="14.42578125" style="1" customWidth="1"/>
    <col min="12571" max="12571" width="17.28515625" style="1" customWidth="1"/>
    <col min="12572" max="12572" width="14.42578125" style="1" customWidth="1"/>
    <col min="12573" max="12573" width="15.140625" style="1" customWidth="1"/>
    <col min="12574" max="12574" width="14.7109375" style="1" customWidth="1"/>
    <col min="12575" max="12575" width="13.7109375" style="1" customWidth="1"/>
    <col min="12576" max="12576" width="18.85546875" style="1" customWidth="1"/>
    <col min="12577" max="12577" width="22.140625" style="1" customWidth="1"/>
    <col min="12578" max="12578" width="26.85546875" style="1" customWidth="1"/>
    <col min="12579" max="12816" width="9.140625" style="1"/>
    <col min="12817" max="12817" width="55.5703125" style="1" customWidth="1"/>
    <col min="12818" max="12818" width="16.7109375" style="1" customWidth="1"/>
    <col min="12819" max="12819" width="20.5703125" style="1" customWidth="1"/>
    <col min="12820" max="12821" width="20.28515625" style="1" customWidth="1"/>
    <col min="12822" max="12822" width="15.42578125" style="1" customWidth="1"/>
    <col min="12823" max="12823" width="14.42578125" style="1" customWidth="1"/>
    <col min="12824" max="12824" width="15.28515625" style="1" customWidth="1"/>
    <col min="12825" max="12825" width="15.85546875" style="1" customWidth="1"/>
    <col min="12826" max="12826" width="14.42578125" style="1" customWidth="1"/>
    <col min="12827" max="12827" width="17.28515625" style="1" customWidth="1"/>
    <col min="12828" max="12828" width="14.42578125" style="1" customWidth="1"/>
    <col min="12829" max="12829" width="15.140625" style="1" customWidth="1"/>
    <col min="12830" max="12830" width="14.7109375" style="1" customWidth="1"/>
    <col min="12831" max="12831" width="13.7109375" style="1" customWidth="1"/>
    <col min="12832" max="12832" width="18.85546875" style="1" customWidth="1"/>
    <col min="12833" max="12833" width="22.140625" style="1" customWidth="1"/>
    <col min="12834" max="12834" width="26.85546875" style="1" customWidth="1"/>
    <col min="12835" max="13072" width="9.140625" style="1"/>
    <col min="13073" max="13073" width="55.5703125" style="1" customWidth="1"/>
    <col min="13074" max="13074" width="16.7109375" style="1" customWidth="1"/>
    <col min="13075" max="13075" width="20.5703125" style="1" customWidth="1"/>
    <col min="13076" max="13077" width="20.28515625" style="1" customWidth="1"/>
    <col min="13078" max="13078" width="15.42578125" style="1" customWidth="1"/>
    <col min="13079" max="13079" width="14.42578125" style="1" customWidth="1"/>
    <col min="13080" max="13080" width="15.28515625" style="1" customWidth="1"/>
    <col min="13081" max="13081" width="15.85546875" style="1" customWidth="1"/>
    <col min="13082" max="13082" width="14.42578125" style="1" customWidth="1"/>
    <col min="13083" max="13083" width="17.28515625" style="1" customWidth="1"/>
    <col min="13084" max="13084" width="14.42578125" style="1" customWidth="1"/>
    <col min="13085" max="13085" width="15.140625" style="1" customWidth="1"/>
    <col min="13086" max="13086" width="14.7109375" style="1" customWidth="1"/>
    <col min="13087" max="13087" width="13.7109375" style="1" customWidth="1"/>
    <col min="13088" max="13088" width="18.85546875" style="1" customWidth="1"/>
    <col min="13089" max="13089" width="22.140625" style="1" customWidth="1"/>
    <col min="13090" max="13090" width="26.85546875" style="1" customWidth="1"/>
    <col min="13091" max="13328" width="9.140625" style="1"/>
    <col min="13329" max="13329" width="55.5703125" style="1" customWidth="1"/>
    <col min="13330" max="13330" width="16.7109375" style="1" customWidth="1"/>
    <col min="13331" max="13331" width="20.5703125" style="1" customWidth="1"/>
    <col min="13332" max="13333" width="20.28515625" style="1" customWidth="1"/>
    <col min="13334" max="13334" width="15.42578125" style="1" customWidth="1"/>
    <col min="13335" max="13335" width="14.42578125" style="1" customWidth="1"/>
    <col min="13336" max="13336" width="15.28515625" style="1" customWidth="1"/>
    <col min="13337" max="13337" width="15.85546875" style="1" customWidth="1"/>
    <col min="13338" max="13338" width="14.42578125" style="1" customWidth="1"/>
    <col min="13339" max="13339" width="17.28515625" style="1" customWidth="1"/>
    <col min="13340" max="13340" width="14.42578125" style="1" customWidth="1"/>
    <col min="13341" max="13341" width="15.140625" style="1" customWidth="1"/>
    <col min="13342" max="13342" width="14.7109375" style="1" customWidth="1"/>
    <col min="13343" max="13343" width="13.7109375" style="1" customWidth="1"/>
    <col min="13344" max="13344" width="18.85546875" style="1" customWidth="1"/>
    <col min="13345" max="13345" width="22.140625" style="1" customWidth="1"/>
    <col min="13346" max="13346" width="26.85546875" style="1" customWidth="1"/>
    <col min="13347" max="13584" width="9.140625" style="1"/>
    <col min="13585" max="13585" width="55.5703125" style="1" customWidth="1"/>
    <col min="13586" max="13586" width="16.7109375" style="1" customWidth="1"/>
    <col min="13587" max="13587" width="20.5703125" style="1" customWidth="1"/>
    <col min="13588" max="13589" width="20.28515625" style="1" customWidth="1"/>
    <col min="13590" max="13590" width="15.42578125" style="1" customWidth="1"/>
    <col min="13591" max="13591" width="14.42578125" style="1" customWidth="1"/>
    <col min="13592" max="13592" width="15.28515625" style="1" customWidth="1"/>
    <col min="13593" max="13593" width="15.85546875" style="1" customWidth="1"/>
    <col min="13594" max="13594" width="14.42578125" style="1" customWidth="1"/>
    <col min="13595" max="13595" width="17.28515625" style="1" customWidth="1"/>
    <col min="13596" max="13596" width="14.42578125" style="1" customWidth="1"/>
    <col min="13597" max="13597" width="15.140625" style="1" customWidth="1"/>
    <col min="13598" max="13598" width="14.7109375" style="1" customWidth="1"/>
    <col min="13599" max="13599" width="13.7109375" style="1" customWidth="1"/>
    <col min="13600" max="13600" width="18.85546875" style="1" customWidth="1"/>
    <col min="13601" max="13601" width="22.140625" style="1" customWidth="1"/>
    <col min="13602" max="13602" width="26.85546875" style="1" customWidth="1"/>
    <col min="13603" max="13840" width="9.140625" style="1"/>
    <col min="13841" max="13841" width="55.5703125" style="1" customWidth="1"/>
    <col min="13842" max="13842" width="16.7109375" style="1" customWidth="1"/>
    <col min="13843" max="13843" width="20.5703125" style="1" customWidth="1"/>
    <col min="13844" max="13845" width="20.28515625" style="1" customWidth="1"/>
    <col min="13846" max="13846" width="15.42578125" style="1" customWidth="1"/>
    <col min="13847" max="13847" width="14.42578125" style="1" customWidth="1"/>
    <col min="13848" max="13848" width="15.28515625" style="1" customWidth="1"/>
    <col min="13849" max="13849" width="15.85546875" style="1" customWidth="1"/>
    <col min="13850" max="13850" width="14.42578125" style="1" customWidth="1"/>
    <col min="13851" max="13851" width="17.28515625" style="1" customWidth="1"/>
    <col min="13852" max="13852" width="14.42578125" style="1" customWidth="1"/>
    <col min="13853" max="13853" width="15.140625" style="1" customWidth="1"/>
    <col min="13854" max="13854" width="14.7109375" style="1" customWidth="1"/>
    <col min="13855" max="13855" width="13.7109375" style="1" customWidth="1"/>
    <col min="13856" max="13856" width="18.85546875" style="1" customWidth="1"/>
    <col min="13857" max="13857" width="22.140625" style="1" customWidth="1"/>
    <col min="13858" max="13858" width="26.85546875" style="1" customWidth="1"/>
    <col min="13859" max="14096" width="9.140625" style="1"/>
    <col min="14097" max="14097" width="55.5703125" style="1" customWidth="1"/>
    <col min="14098" max="14098" width="16.7109375" style="1" customWidth="1"/>
    <col min="14099" max="14099" width="20.5703125" style="1" customWidth="1"/>
    <col min="14100" max="14101" width="20.28515625" style="1" customWidth="1"/>
    <col min="14102" max="14102" width="15.42578125" style="1" customWidth="1"/>
    <col min="14103" max="14103" width="14.42578125" style="1" customWidth="1"/>
    <col min="14104" max="14104" width="15.28515625" style="1" customWidth="1"/>
    <col min="14105" max="14105" width="15.85546875" style="1" customWidth="1"/>
    <col min="14106" max="14106" width="14.42578125" style="1" customWidth="1"/>
    <col min="14107" max="14107" width="17.28515625" style="1" customWidth="1"/>
    <col min="14108" max="14108" width="14.42578125" style="1" customWidth="1"/>
    <col min="14109" max="14109" width="15.140625" style="1" customWidth="1"/>
    <col min="14110" max="14110" width="14.7109375" style="1" customWidth="1"/>
    <col min="14111" max="14111" width="13.7109375" style="1" customWidth="1"/>
    <col min="14112" max="14112" width="18.85546875" style="1" customWidth="1"/>
    <col min="14113" max="14113" width="22.140625" style="1" customWidth="1"/>
    <col min="14114" max="14114" width="26.85546875" style="1" customWidth="1"/>
    <col min="14115" max="14352" width="9.140625" style="1"/>
    <col min="14353" max="14353" width="55.5703125" style="1" customWidth="1"/>
    <col min="14354" max="14354" width="16.7109375" style="1" customWidth="1"/>
    <col min="14355" max="14355" width="20.5703125" style="1" customWidth="1"/>
    <col min="14356" max="14357" width="20.28515625" style="1" customWidth="1"/>
    <col min="14358" max="14358" width="15.42578125" style="1" customWidth="1"/>
    <col min="14359" max="14359" width="14.42578125" style="1" customWidth="1"/>
    <col min="14360" max="14360" width="15.28515625" style="1" customWidth="1"/>
    <col min="14361" max="14361" width="15.85546875" style="1" customWidth="1"/>
    <col min="14362" max="14362" width="14.42578125" style="1" customWidth="1"/>
    <col min="14363" max="14363" width="17.28515625" style="1" customWidth="1"/>
    <col min="14364" max="14364" width="14.42578125" style="1" customWidth="1"/>
    <col min="14365" max="14365" width="15.140625" style="1" customWidth="1"/>
    <col min="14366" max="14366" width="14.7109375" style="1" customWidth="1"/>
    <col min="14367" max="14367" width="13.7109375" style="1" customWidth="1"/>
    <col min="14368" max="14368" width="18.85546875" style="1" customWidth="1"/>
    <col min="14369" max="14369" width="22.140625" style="1" customWidth="1"/>
    <col min="14370" max="14370" width="26.85546875" style="1" customWidth="1"/>
    <col min="14371" max="14608" width="9.140625" style="1"/>
    <col min="14609" max="14609" width="55.5703125" style="1" customWidth="1"/>
    <col min="14610" max="14610" width="16.7109375" style="1" customWidth="1"/>
    <col min="14611" max="14611" width="20.5703125" style="1" customWidth="1"/>
    <col min="14612" max="14613" width="20.28515625" style="1" customWidth="1"/>
    <col min="14614" max="14614" width="15.42578125" style="1" customWidth="1"/>
    <col min="14615" max="14615" width="14.42578125" style="1" customWidth="1"/>
    <col min="14616" max="14616" width="15.28515625" style="1" customWidth="1"/>
    <col min="14617" max="14617" width="15.85546875" style="1" customWidth="1"/>
    <col min="14618" max="14618" width="14.42578125" style="1" customWidth="1"/>
    <col min="14619" max="14619" width="17.28515625" style="1" customWidth="1"/>
    <col min="14620" max="14620" width="14.42578125" style="1" customWidth="1"/>
    <col min="14621" max="14621" width="15.140625" style="1" customWidth="1"/>
    <col min="14622" max="14622" width="14.7109375" style="1" customWidth="1"/>
    <col min="14623" max="14623" width="13.7109375" style="1" customWidth="1"/>
    <col min="14624" max="14624" width="18.85546875" style="1" customWidth="1"/>
    <col min="14625" max="14625" width="22.140625" style="1" customWidth="1"/>
    <col min="14626" max="14626" width="26.85546875" style="1" customWidth="1"/>
    <col min="14627" max="14864" width="9.140625" style="1"/>
    <col min="14865" max="14865" width="55.5703125" style="1" customWidth="1"/>
    <col min="14866" max="14866" width="16.7109375" style="1" customWidth="1"/>
    <col min="14867" max="14867" width="20.5703125" style="1" customWidth="1"/>
    <col min="14868" max="14869" width="20.28515625" style="1" customWidth="1"/>
    <col min="14870" max="14870" width="15.42578125" style="1" customWidth="1"/>
    <col min="14871" max="14871" width="14.42578125" style="1" customWidth="1"/>
    <col min="14872" max="14872" width="15.28515625" style="1" customWidth="1"/>
    <col min="14873" max="14873" width="15.85546875" style="1" customWidth="1"/>
    <col min="14874" max="14874" width="14.42578125" style="1" customWidth="1"/>
    <col min="14875" max="14875" width="17.28515625" style="1" customWidth="1"/>
    <col min="14876" max="14876" width="14.42578125" style="1" customWidth="1"/>
    <col min="14877" max="14877" width="15.140625" style="1" customWidth="1"/>
    <col min="14878" max="14878" width="14.7109375" style="1" customWidth="1"/>
    <col min="14879" max="14879" width="13.7109375" style="1" customWidth="1"/>
    <col min="14880" max="14880" width="18.85546875" style="1" customWidth="1"/>
    <col min="14881" max="14881" width="22.140625" style="1" customWidth="1"/>
    <col min="14882" max="14882" width="26.85546875" style="1" customWidth="1"/>
    <col min="14883" max="15120" width="9.140625" style="1"/>
    <col min="15121" max="15121" width="55.5703125" style="1" customWidth="1"/>
    <col min="15122" max="15122" width="16.7109375" style="1" customWidth="1"/>
    <col min="15123" max="15123" width="20.5703125" style="1" customWidth="1"/>
    <col min="15124" max="15125" width="20.28515625" style="1" customWidth="1"/>
    <col min="15126" max="15126" width="15.42578125" style="1" customWidth="1"/>
    <col min="15127" max="15127" width="14.42578125" style="1" customWidth="1"/>
    <col min="15128" max="15128" width="15.28515625" style="1" customWidth="1"/>
    <col min="15129" max="15129" width="15.85546875" style="1" customWidth="1"/>
    <col min="15130" max="15130" width="14.42578125" style="1" customWidth="1"/>
    <col min="15131" max="15131" width="17.28515625" style="1" customWidth="1"/>
    <col min="15132" max="15132" width="14.42578125" style="1" customWidth="1"/>
    <col min="15133" max="15133" width="15.140625" style="1" customWidth="1"/>
    <col min="15134" max="15134" width="14.7109375" style="1" customWidth="1"/>
    <col min="15135" max="15135" width="13.7109375" style="1" customWidth="1"/>
    <col min="15136" max="15136" width="18.85546875" style="1" customWidth="1"/>
    <col min="15137" max="15137" width="22.140625" style="1" customWidth="1"/>
    <col min="15138" max="15138" width="26.85546875" style="1" customWidth="1"/>
    <col min="15139" max="15376" width="9.140625" style="1"/>
    <col min="15377" max="15377" width="55.5703125" style="1" customWidth="1"/>
    <col min="15378" max="15378" width="16.7109375" style="1" customWidth="1"/>
    <col min="15379" max="15379" width="20.5703125" style="1" customWidth="1"/>
    <col min="15380" max="15381" width="20.28515625" style="1" customWidth="1"/>
    <col min="15382" max="15382" width="15.42578125" style="1" customWidth="1"/>
    <col min="15383" max="15383" width="14.42578125" style="1" customWidth="1"/>
    <col min="15384" max="15384" width="15.28515625" style="1" customWidth="1"/>
    <col min="15385" max="15385" width="15.85546875" style="1" customWidth="1"/>
    <col min="15386" max="15386" width="14.42578125" style="1" customWidth="1"/>
    <col min="15387" max="15387" width="17.28515625" style="1" customWidth="1"/>
    <col min="15388" max="15388" width="14.42578125" style="1" customWidth="1"/>
    <col min="15389" max="15389" width="15.140625" style="1" customWidth="1"/>
    <col min="15390" max="15390" width="14.7109375" style="1" customWidth="1"/>
    <col min="15391" max="15391" width="13.7109375" style="1" customWidth="1"/>
    <col min="15392" max="15392" width="18.85546875" style="1" customWidth="1"/>
    <col min="15393" max="15393" width="22.140625" style="1" customWidth="1"/>
    <col min="15394" max="15394" width="26.85546875" style="1" customWidth="1"/>
    <col min="15395" max="15632" width="9.140625" style="1"/>
    <col min="15633" max="15633" width="55.5703125" style="1" customWidth="1"/>
    <col min="15634" max="15634" width="16.7109375" style="1" customWidth="1"/>
    <col min="15635" max="15635" width="20.5703125" style="1" customWidth="1"/>
    <col min="15636" max="15637" width="20.28515625" style="1" customWidth="1"/>
    <col min="15638" max="15638" width="15.42578125" style="1" customWidth="1"/>
    <col min="15639" max="15639" width="14.42578125" style="1" customWidth="1"/>
    <col min="15640" max="15640" width="15.28515625" style="1" customWidth="1"/>
    <col min="15641" max="15641" width="15.85546875" style="1" customWidth="1"/>
    <col min="15642" max="15642" width="14.42578125" style="1" customWidth="1"/>
    <col min="15643" max="15643" width="17.28515625" style="1" customWidth="1"/>
    <col min="15644" max="15644" width="14.42578125" style="1" customWidth="1"/>
    <col min="15645" max="15645" width="15.140625" style="1" customWidth="1"/>
    <col min="15646" max="15646" width="14.7109375" style="1" customWidth="1"/>
    <col min="15647" max="15647" width="13.7109375" style="1" customWidth="1"/>
    <col min="15648" max="15648" width="18.85546875" style="1" customWidth="1"/>
    <col min="15649" max="15649" width="22.140625" style="1" customWidth="1"/>
    <col min="15650" max="15650" width="26.85546875" style="1" customWidth="1"/>
    <col min="15651" max="15888" width="9.140625" style="1"/>
    <col min="15889" max="15889" width="55.5703125" style="1" customWidth="1"/>
    <col min="15890" max="15890" width="16.7109375" style="1" customWidth="1"/>
    <col min="15891" max="15891" width="20.5703125" style="1" customWidth="1"/>
    <col min="15892" max="15893" width="20.28515625" style="1" customWidth="1"/>
    <col min="15894" max="15894" width="15.42578125" style="1" customWidth="1"/>
    <col min="15895" max="15895" width="14.42578125" style="1" customWidth="1"/>
    <col min="15896" max="15896" width="15.28515625" style="1" customWidth="1"/>
    <col min="15897" max="15897" width="15.85546875" style="1" customWidth="1"/>
    <col min="15898" max="15898" width="14.42578125" style="1" customWidth="1"/>
    <col min="15899" max="15899" width="17.28515625" style="1" customWidth="1"/>
    <col min="15900" max="15900" width="14.42578125" style="1" customWidth="1"/>
    <col min="15901" max="15901" width="15.140625" style="1" customWidth="1"/>
    <col min="15902" max="15902" width="14.7109375" style="1" customWidth="1"/>
    <col min="15903" max="15903" width="13.7109375" style="1" customWidth="1"/>
    <col min="15904" max="15904" width="18.85546875" style="1" customWidth="1"/>
    <col min="15905" max="15905" width="22.140625" style="1" customWidth="1"/>
    <col min="15906" max="15906" width="26.85546875" style="1" customWidth="1"/>
    <col min="15907" max="16144" width="9.140625" style="1"/>
    <col min="16145" max="16145" width="55.5703125" style="1" customWidth="1"/>
    <col min="16146" max="16146" width="16.7109375" style="1" customWidth="1"/>
    <col min="16147" max="16147" width="20.5703125" style="1" customWidth="1"/>
    <col min="16148" max="16149" width="20.28515625" style="1" customWidth="1"/>
    <col min="16150" max="16150" width="15.42578125" style="1" customWidth="1"/>
    <col min="16151" max="16151" width="14.42578125" style="1" customWidth="1"/>
    <col min="16152" max="16152" width="15.28515625" style="1" customWidth="1"/>
    <col min="16153" max="16153" width="15.85546875" style="1" customWidth="1"/>
    <col min="16154" max="16154" width="14.42578125" style="1" customWidth="1"/>
    <col min="16155" max="16155" width="17.28515625" style="1" customWidth="1"/>
    <col min="16156" max="16156" width="14.42578125" style="1" customWidth="1"/>
    <col min="16157" max="16157" width="15.140625" style="1" customWidth="1"/>
    <col min="16158" max="16158" width="14.7109375" style="1" customWidth="1"/>
    <col min="16159" max="16159" width="13.7109375" style="1" customWidth="1"/>
    <col min="16160" max="16160" width="18.85546875" style="1" customWidth="1"/>
    <col min="16161" max="16161" width="22.140625" style="1" customWidth="1"/>
    <col min="16162" max="16162" width="26.85546875" style="1" customWidth="1"/>
    <col min="16163" max="16384" width="9.140625" style="1"/>
  </cols>
  <sheetData>
    <row r="1" spans="1:34" ht="26.25" customHeight="1">
      <c r="A1" s="115" t="s">
        <v>22</v>
      </c>
      <c r="B1" s="115"/>
      <c r="C1" s="115"/>
      <c r="D1" s="115"/>
      <c r="E1" s="115"/>
      <c r="F1" s="43"/>
      <c r="G1" s="43"/>
      <c r="H1" s="43"/>
      <c r="I1" s="43"/>
      <c r="J1" s="43"/>
      <c r="K1" s="43"/>
      <c r="L1" s="43"/>
      <c r="M1" s="43"/>
      <c r="N1" s="43"/>
      <c r="O1" s="43"/>
      <c r="S1" s="43"/>
      <c r="T1" s="43"/>
      <c r="U1" s="43"/>
      <c r="V1" s="43"/>
      <c r="W1" s="43"/>
      <c r="X1" s="43"/>
      <c r="Y1" s="43"/>
      <c r="Z1" s="43"/>
      <c r="AA1" s="43"/>
      <c r="AB1" s="43"/>
      <c r="AE1" s="2"/>
      <c r="AF1" s="2"/>
      <c r="AG1" s="2"/>
      <c r="AH1" s="3"/>
    </row>
    <row r="2" spans="1:34" ht="24.95" customHeight="1">
      <c r="A2" s="4"/>
      <c r="AE2" s="2"/>
      <c r="AF2" s="2"/>
      <c r="AG2" s="2"/>
      <c r="AH2" s="3"/>
    </row>
    <row r="3" spans="1:34" s="6" customFormat="1" ht="24.95" customHeight="1">
      <c r="A3" s="5" t="s">
        <v>23</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row>
    <row r="4" spans="1:34" s="6" customFormat="1" ht="24.95" customHeight="1">
      <c r="A4" s="4"/>
      <c r="R4" s="7"/>
      <c r="AC4" s="7"/>
      <c r="AD4" s="7"/>
      <c r="AE4" s="8"/>
      <c r="AF4" s="8"/>
      <c r="AG4" s="8"/>
    </row>
    <row r="5" spans="1:34" ht="24.95" customHeight="1" thickBot="1">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E5" s="11"/>
      <c r="AF5" s="11"/>
      <c r="AG5" s="11"/>
      <c r="AH5" s="12" t="s">
        <v>14</v>
      </c>
    </row>
    <row r="6" spans="1:34" s="13" customFormat="1" ht="47.25" customHeight="1" thickBot="1">
      <c r="A6" s="116" t="s">
        <v>15</v>
      </c>
      <c r="B6" s="116" t="s">
        <v>24</v>
      </c>
      <c r="C6" s="119" t="s">
        <v>25</v>
      </c>
      <c r="D6" s="120"/>
      <c r="E6" s="109" t="s">
        <v>67</v>
      </c>
      <c r="F6" s="110"/>
      <c r="G6" s="110"/>
      <c r="H6" s="110"/>
      <c r="I6" s="110"/>
      <c r="J6" s="110"/>
      <c r="K6" s="110"/>
      <c r="L6" s="110"/>
      <c r="M6" s="110"/>
      <c r="N6" s="110"/>
      <c r="O6" s="110"/>
      <c r="P6" s="110"/>
      <c r="Q6" s="110"/>
      <c r="R6" s="110"/>
      <c r="S6" s="110"/>
      <c r="T6" s="110"/>
      <c r="U6" s="110"/>
      <c r="V6" s="110"/>
      <c r="W6" s="110"/>
      <c r="X6" s="110"/>
      <c r="Y6" s="110"/>
      <c r="Z6" s="110"/>
      <c r="AA6" s="110"/>
      <c r="AB6" s="110"/>
      <c r="AC6" s="110"/>
      <c r="AD6" s="111"/>
      <c r="AE6" s="96" t="s">
        <v>30</v>
      </c>
      <c r="AF6" s="97"/>
      <c r="AG6" s="98"/>
      <c r="AH6" s="93" t="s">
        <v>12</v>
      </c>
    </row>
    <row r="7" spans="1:34" ht="65.099999999999994" customHeight="1" thickBot="1">
      <c r="A7" s="118"/>
      <c r="B7" s="118"/>
      <c r="C7" s="121"/>
      <c r="D7" s="122"/>
      <c r="E7" s="85" t="s">
        <v>33</v>
      </c>
      <c r="F7" s="86"/>
      <c r="G7" s="86"/>
      <c r="H7" s="86"/>
      <c r="I7" s="86"/>
      <c r="J7" s="86"/>
      <c r="K7" s="86"/>
      <c r="L7" s="86"/>
      <c r="M7" s="86"/>
      <c r="N7" s="86"/>
      <c r="O7" s="86"/>
      <c r="P7" s="86"/>
      <c r="Q7" s="87"/>
      <c r="R7" s="88" t="s">
        <v>28</v>
      </c>
      <c r="S7" s="89"/>
      <c r="T7" s="89"/>
      <c r="U7" s="89"/>
      <c r="V7" s="89"/>
      <c r="W7" s="89"/>
      <c r="X7" s="89"/>
      <c r="Y7" s="89"/>
      <c r="Z7" s="89"/>
      <c r="AA7" s="89"/>
      <c r="AB7" s="89"/>
      <c r="AC7" s="89"/>
      <c r="AD7" s="90"/>
      <c r="AE7" s="99"/>
      <c r="AF7" s="100"/>
      <c r="AG7" s="101"/>
      <c r="AH7" s="94"/>
    </row>
    <row r="8" spans="1:34" ht="65.099999999999994" customHeight="1">
      <c r="A8" s="118"/>
      <c r="B8" s="118"/>
      <c r="C8" s="116" t="s">
        <v>6</v>
      </c>
      <c r="D8" s="116" t="s">
        <v>7</v>
      </c>
      <c r="E8" s="123" t="s">
        <v>1</v>
      </c>
      <c r="F8" s="112" t="s">
        <v>34</v>
      </c>
      <c r="G8" s="113"/>
      <c r="H8" s="113"/>
      <c r="I8" s="113"/>
      <c r="J8" s="113"/>
      <c r="K8" s="113"/>
      <c r="L8" s="113"/>
      <c r="M8" s="113"/>
      <c r="N8" s="113"/>
      <c r="O8" s="114"/>
      <c r="P8" s="104" t="s">
        <v>4</v>
      </c>
      <c r="Q8" s="105"/>
      <c r="R8" s="102" t="s">
        <v>1</v>
      </c>
      <c r="S8" s="112" t="s">
        <v>34</v>
      </c>
      <c r="T8" s="113"/>
      <c r="U8" s="113"/>
      <c r="V8" s="113"/>
      <c r="W8" s="113"/>
      <c r="X8" s="113"/>
      <c r="Y8" s="113"/>
      <c r="Z8" s="113"/>
      <c r="AA8" s="113"/>
      <c r="AB8" s="114"/>
      <c r="AC8" s="106" t="s">
        <v>4</v>
      </c>
      <c r="AD8" s="105"/>
      <c r="AE8" s="83" t="s">
        <v>0</v>
      </c>
      <c r="AF8" s="91" t="s">
        <v>31</v>
      </c>
      <c r="AG8" s="107" t="s">
        <v>32</v>
      </c>
      <c r="AH8" s="94"/>
    </row>
    <row r="9" spans="1:34" ht="111" customHeight="1" thickBot="1">
      <c r="A9" s="117"/>
      <c r="B9" s="117"/>
      <c r="C9" s="117"/>
      <c r="D9" s="117"/>
      <c r="E9" s="124"/>
      <c r="F9" s="14" t="s">
        <v>35</v>
      </c>
      <c r="G9" s="15" t="s">
        <v>36</v>
      </c>
      <c r="H9" s="15" t="s">
        <v>37</v>
      </c>
      <c r="I9" s="15" t="s">
        <v>38</v>
      </c>
      <c r="J9" s="15" t="s">
        <v>39</v>
      </c>
      <c r="K9" s="15" t="s">
        <v>40</v>
      </c>
      <c r="L9" s="15" t="s">
        <v>41</v>
      </c>
      <c r="M9" s="15" t="s">
        <v>42</v>
      </c>
      <c r="N9" s="15" t="s">
        <v>43</v>
      </c>
      <c r="O9" s="54" t="s">
        <v>44</v>
      </c>
      <c r="P9" s="49" t="s">
        <v>26</v>
      </c>
      <c r="Q9" s="16" t="s">
        <v>27</v>
      </c>
      <c r="R9" s="103"/>
      <c r="S9" s="14" t="s">
        <v>35</v>
      </c>
      <c r="T9" s="15" t="s">
        <v>36</v>
      </c>
      <c r="U9" s="15" t="s">
        <v>37</v>
      </c>
      <c r="V9" s="15" t="s">
        <v>38</v>
      </c>
      <c r="W9" s="15" t="s">
        <v>39</v>
      </c>
      <c r="X9" s="15" t="s">
        <v>40</v>
      </c>
      <c r="Y9" s="15" t="s">
        <v>41</v>
      </c>
      <c r="Z9" s="15" t="s">
        <v>42</v>
      </c>
      <c r="AA9" s="15" t="s">
        <v>43</v>
      </c>
      <c r="AB9" s="54" t="s">
        <v>44</v>
      </c>
      <c r="AC9" s="14" t="s">
        <v>26</v>
      </c>
      <c r="AD9" s="16" t="s">
        <v>29</v>
      </c>
      <c r="AE9" s="84"/>
      <c r="AF9" s="92"/>
      <c r="AG9" s="108"/>
      <c r="AH9" s="95"/>
    </row>
    <row r="10" spans="1:34" ht="99.75" customHeight="1" thickBot="1">
      <c r="A10" s="70" t="s">
        <v>13</v>
      </c>
      <c r="B10" s="17" t="s">
        <v>2</v>
      </c>
      <c r="C10" s="17" t="s">
        <v>17</v>
      </c>
      <c r="D10" s="17" t="s">
        <v>18</v>
      </c>
      <c r="E10" s="56" t="s">
        <v>54</v>
      </c>
      <c r="F10" s="55" t="s">
        <v>5</v>
      </c>
      <c r="G10" s="18" t="s">
        <v>20</v>
      </c>
      <c r="H10" s="18" t="s">
        <v>16</v>
      </c>
      <c r="I10" s="18" t="s">
        <v>45</v>
      </c>
      <c r="J10" s="18" t="s">
        <v>46</v>
      </c>
      <c r="K10" s="18" t="s">
        <v>47</v>
      </c>
      <c r="L10" s="18" t="s">
        <v>48</v>
      </c>
      <c r="M10" s="18" t="s">
        <v>49</v>
      </c>
      <c r="N10" s="18" t="s">
        <v>50</v>
      </c>
      <c r="O10" s="20" t="s">
        <v>51</v>
      </c>
      <c r="P10" s="50" t="s">
        <v>52</v>
      </c>
      <c r="Q10" s="19" t="s">
        <v>53</v>
      </c>
      <c r="R10" s="60" t="s">
        <v>55</v>
      </c>
      <c r="S10" s="55" t="s">
        <v>8</v>
      </c>
      <c r="T10" s="18" t="s">
        <v>21</v>
      </c>
      <c r="U10" s="18" t="s">
        <v>9</v>
      </c>
      <c r="V10" s="18" t="s">
        <v>56</v>
      </c>
      <c r="W10" s="18" t="s">
        <v>57</v>
      </c>
      <c r="X10" s="18" t="s">
        <v>58</v>
      </c>
      <c r="Y10" s="18" t="s">
        <v>59</v>
      </c>
      <c r="Z10" s="18" t="s">
        <v>60</v>
      </c>
      <c r="AA10" s="18" t="s">
        <v>61</v>
      </c>
      <c r="AB10" s="20" t="s">
        <v>62</v>
      </c>
      <c r="AC10" s="64" t="s">
        <v>63</v>
      </c>
      <c r="AD10" s="20" t="s">
        <v>64</v>
      </c>
      <c r="AE10" s="65" t="s">
        <v>19</v>
      </c>
      <c r="AF10" s="47" t="s">
        <v>10</v>
      </c>
      <c r="AG10" s="48" t="s">
        <v>11</v>
      </c>
      <c r="AH10" s="21">
        <v>7</v>
      </c>
    </row>
    <row r="11" spans="1:34" s="13" customFormat="1" ht="183.75">
      <c r="A11" s="22" t="s">
        <v>102</v>
      </c>
      <c r="B11" s="23">
        <f>SUM(B12:B21)</f>
        <v>418833055</v>
      </c>
      <c r="C11" s="23">
        <f>SUM(C12:C21)</f>
        <v>418833055</v>
      </c>
      <c r="D11" s="23">
        <f t="shared" ref="D11:AG11" si="0">SUM(D17:D21)</f>
        <v>0</v>
      </c>
      <c r="E11" s="57">
        <f>SUM(E12:E21)</f>
        <v>418833055</v>
      </c>
      <c r="F11" s="24">
        <f>SUM(F12:F21)</f>
        <v>0</v>
      </c>
      <c r="G11" s="25">
        <f>SUM(G12:G21)</f>
        <v>418833055</v>
      </c>
      <c r="H11" s="25">
        <f t="shared" ref="H11:M11" si="1">SUM(H12:H21)</f>
        <v>0</v>
      </c>
      <c r="I11" s="25">
        <f t="shared" si="1"/>
        <v>0</v>
      </c>
      <c r="J11" s="25">
        <f t="shared" si="1"/>
        <v>0</v>
      </c>
      <c r="K11" s="25">
        <f t="shared" si="1"/>
        <v>0</v>
      </c>
      <c r="L11" s="25">
        <f t="shared" si="1"/>
        <v>0</v>
      </c>
      <c r="M11" s="25">
        <f t="shared" si="1"/>
        <v>0</v>
      </c>
      <c r="N11" s="25">
        <f>SUM(N12:N21)</f>
        <v>0</v>
      </c>
      <c r="O11" s="26">
        <f>SUM(O12:O21)</f>
        <v>0</v>
      </c>
      <c r="P11" s="51">
        <f>SUM(P12:P21)</f>
        <v>418833055</v>
      </c>
      <c r="Q11" s="26">
        <f t="shared" si="0"/>
        <v>0</v>
      </c>
      <c r="R11" s="61">
        <f>SUM(R12:R21)</f>
        <v>0</v>
      </c>
      <c r="S11" s="24">
        <f>SUM(S17:S21)</f>
        <v>0</v>
      </c>
      <c r="T11" s="25">
        <f t="shared" ref="T11:AB11" si="2">SUM(T17:T21)</f>
        <v>0</v>
      </c>
      <c r="U11" s="25">
        <f t="shared" si="2"/>
        <v>0</v>
      </c>
      <c r="V11" s="25">
        <f t="shared" si="2"/>
        <v>0</v>
      </c>
      <c r="W11" s="25">
        <f t="shared" si="2"/>
        <v>0</v>
      </c>
      <c r="X11" s="25">
        <f t="shared" si="2"/>
        <v>0</v>
      </c>
      <c r="Y11" s="25">
        <f t="shared" si="2"/>
        <v>0</v>
      </c>
      <c r="Z11" s="25">
        <f t="shared" si="2"/>
        <v>0</v>
      </c>
      <c r="AA11" s="25">
        <f t="shared" si="2"/>
        <v>0</v>
      </c>
      <c r="AB11" s="26">
        <f t="shared" si="2"/>
        <v>0</v>
      </c>
      <c r="AC11" s="24">
        <f>SUM(AC17:AC21)</f>
        <v>0</v>
      </c>
      <c r="AD11" s="26">
        <f t="shared" si="0"/>
        <v>0</v>
      </c>
      <c r="AE11" s="66">
        <f>SUM(AE17:AE21)</f>
        <v>0</v>
      </c>
      <c r="AF11" s="24">
        <f t="shared" si="0"/>
        <v>0</v>
      </c>
      <c r="AG11" s="26">
        <f t="shared" si="0"/>
        <v>0</v>
      </c>
      <c r="AH11" s="27"/>
    </row>
    <row r="12" spans="1:34" s="13" customFormat="1" ht="73.5" customHeight="1">
      <c r="A12" s="75" t="s">
        <v>96</v>
      </c>
      <c r="B12" s="28">
        <f t="shared" ref="B12:B16" si="3">C12+D12</f>
        <v>202550732</v>
      </c>
      <c r="C12" s="28">
        <f>202550732</f>
        <v>202550732</v>
      </c>
      <c r="D12" s="28"/>
      <c r="E12" s="58">
        <f t="shared" ref="E12:E16" si="4">F12+G12+H12+I12+J12+K12+L12+M12+N12+O12</f>
        <v>202550732</v>
      </c>
      <c r="F12" s="29"/>
      <c r="G12" s="29">
        <v>202550732</v>
      </c>
      <c r="H12" s="30"/>
      <c r="I12" s="30"/>
      <c r="J12" s="30"/>
      <c r="K12" s="30"/>
      <c r="L12" s="30"/>
      <c r="M12" s="30"/>
      <c r="N12" s="30"/>
      <c r="O12" s="31"/>
      <c r="P12" s="52">
        <v>202550732</v>
      </c>
      <c r="Q12" s="31"/>
      <c r="R12" s="62">
        <f t="shared" ref="R12:R16" si="5">S12+T12+U12+V12+W12+X12+Y12+Z12+AA12+AB12</f>
        <v>0</v>
      </c>
      <c r="S12" s="29"/>
      <c r="T12" s="30"/>
      <c r="U12" s="30"/>
      <c r="V12" s="30"/>
      <c r="W12" s="30"/>
      <c r="X12" s="30"/>
      <c r="Y12" s="30"/>
      <c r="Z12" s="30"/>
      <c r="AA12" s="30"/>
      <c r="AB12" s="31"/>
      <c r="AC12" s="29"/>
      <c r="AD12" s="31"/>
      <c r="AE12" s="67">
        <f t="shared" ref="AE12:AE16" si="6">AF12+AG12</f>
        <v>0</v>
      </c>
      <c r="AF12" s="29"/>
      <c r="AG12" s="31"/>
      <c r="AH12" s="76" t="s">
        <v>98</v>
      </c>
    </row>
    <row r="13" spans="1:34" s="13" customFormat="1" ht="79.5" customHeight="1">
      <c r="A13" s="75" t="s">
        <v>97</v>
      </c>
      <c r="B13" s="28">
        <f t="shared" si="3"/>
        <v>85922667</v>
      </c>
      <c r="C13" s="28">
        <v>85922667</v>
      </c>
      <c r="D13" s="28"/>
      <c r="E13" s="58">
        <f t="shared" si="4"/>
        <v>85922667</v>
      </c>
      <c r="F13" s="29"/>
      <c r="G13" s="29">
        <v>85922667</v>
      </c>
      <c r="H13" s="30"/>
      <c r="I13" s="30"/>
      <c r="J13" s="30"/>
      <c r="K13" s="30"/>
      <c r="L13" s="30"/>
      <c r="M13" s="30"/>
      <c r="N13" s="30"/>
      <c r="O13" s="31"/>
      <c r="P13" s="52">
        <v>85922667</v>
      </c>
      <c r="Q13" s="31"/>
      <c r="R13" s="62">
        <f t="shared" si="5"/>
        <v>0</v>
      </c>
      <c r="S13" s="29"/>
      <c r="T13" s="30"/>
      <c r="U13" s="30"/>
      <c r="V13" s="30"/>
      <c r="W13" s="30"/>
      <c r="X13" s="30"/>
      <c r="Y13" s="30"/>
      <c r="Z13" s="30"/>
      <c r="AA13" s="30"/>
      <c r="AB13" s="31"/>
      <c r="AC13" s="29"/>
      <c r="AD13" s="31"/>
      <c r="AE13" s="67">
        <f t="shared" si="6"/>
        <v>0</v>
      </c>
      <c r="AF13" s="29"/>
      <c r="AG13" s="31"/>
      <c r="AH13" s="76" t="s">
        <v>99</v>
      </c>
    </row>
    <row r="14" spans="1:34" s="13" customFormat="1" ht="81" customHeight="1">
      <c r="A14" s="75" t="s">
        <v>96</v>
      </c>
      <c r="B14" s="28">
        <f t="shared" si="3"/>
        <v>130359656</v>
      </c>
      <c r="C14" s="28">
        <f>195627743+8787108+6236152-85922667+5631320</f>
        <v>130359656</v>
      </c>
      <c r="D14" s="28"/>
      <c r="E14" s="58">
        <f t="shared" si="4"/>
        <v>130359656</v>
      </c>
      <c r="F14" s="29"/>
      <c r="G14" s="29">
        <v>130359656</v>
      </c>
      <c r="H14" s="30"/>
      <c r="I14" s="30"/>
      <c r="J14" s="30"/>
      <c r="K14" s="30"/>
      <c r="L14" s="30"/>
      <c r="M14" s="30"/>
      <c r="N14" s="30"/>
      <c r="O14" s="31"/>
      <c r="P14" s="52">
        <v>130359656</v>
      </c>
      <c r="Q14" s="31"/>
      <c r="R14" s="62">
        <f t="shared" si="5"/>
        <v>0</v>
      </c>
      <c r="S14" s="29"/>
      <c r="T14" s="30"/>
      <c r="U14" s="30"/>
      <c r="V14" s="30"/>
      <c r="W14" s="30"/>
      <c r="X14" s="30"/>
      <c r="Y14" s="30"/>
      <c r="Z14" s="30"/>
      <c r="AA14" s="30"/>
      <c r="AB14" s="31"/>
      <c r="AC14" s="29"/>
      <c r="AD14" s="31"/>
      <c r="AE14" s="67">
        <f t="shared" si="6"/>
        <v>0</v>
      </c>
      <c r="AF14" s="29"/>
      <c r="AG14" s="31"/>
      <c r="AH14" s="76" t="s">
        <v>99</v>
      </c>
    </row>
    <row r="15" spans="1:34" s="13" customFormat="1" ht="56.25" hidden="1" customHeight="1" outlineLevel="1">
      <c r="A15" s="75"/>
      <c r="B15" s="28">
        <f t="shared" si="3"/>
        <v>0</v>
      </c>
      <c r="C15" s="28"/>
      <c r="D15" s="28"/>
      <c r="E15" s="58">
        <f t="shared" si="4"/>
        <v>0</v>
      </c>
      <c r="F15" s="29"/>
      <c r="G15" s="30"/>
      <c r="H15" s="30"/>
      <c r="I15" s="30"/>
      <c r="J15" s="30"/>
      <c r="K15" s="30"/>
      <c r="L15" s="30"/>
      <c r="M15" s="30"/>
      <c r="N15" s="30"/>
      <c r="O15" s="31"/>
      <c r="P15" s="52"/>
      <c r="Q15" s="31"/>
      <c r="R15" s="62">
        <f t="shared" si="5"/>
        <v>0</v>
      </c>
      <c r="S15" s="29"/>
      <c r="T15" s="30"/>
      <c r="U15" s="30"/>
      <c r="V15" s="30"/>
      <c r="W15" s="30"/>
      <c r="X15" s="30"/>
      <c r="Y15" s="30"/>
      <c r="Z15" s="30"/>
      <c r="AA15" s="30"/>
      <c r="AB15" s="31"/>
      <c r="AC15" s="29"/>
      <c r="AD15" s="31"/>
      <c r="AE15" s="67">
        <f t="shared" si="6"/>
        <v>0</v>
      </c>
      <c r="AF15" s="29"/>
      <c r="AG15" s="31"/>
      <c r="AH15" s="32"/>
    </row>
    <row r="16" spans="1:34" s="13" customFormat="1" ht="56.25" hidden="1" customHeight="1" outlineLevel="1">
      <c r="A16" s="75"/>
      <c r="B16" s="28">
        <f t="shared" si="3"/>
        <v>0</v>
      </c>
      <c r="C16" s="28"/>
      <c r="D16" s="28"/>
      <c r="E16" s="58">
        <f t="shared" si="4"/>
        <v>0</v>
      </c>
      <c r="F16" s="29"/>
      <c r="G16" s="30"/>
      <c r="H16" s="30"/>
      <c r="I16" s="30"/>
      <c r="J16" s="30"/>
      <c r="K16" s="30"/>
      <c r="L16" s="30"/>
      <c r="M16" s="30"/>
      <c r="N16" s="30"/>
      <c r="O16" s="31"/>
      <c r="P16" s="52"/>
      <c r="Q16" s="31"/>
      <c r="R16" s="62">
        <f t="shared" si="5"/>
        <v>0</v>
      </c>
      <c r="S16" s="29"/>
      <c r="T16" s="30"/>
      <c r="U16" s="30"/>
      <c r="V16" s="30"/>
      <c r="W16" s="30"/>
      <c r="X16" s="30"/>
      <c r="Y16" s="30"/>
      <c r="Z16" s="30"/>
      <c r="AA16" s="30"/>
      <c r="AB16" s="31"/>
      <c r="AC16" s="29"/>
      <c r="AD16" s="31"/>
      <c r="AE16" s="67">
        <f t="shared" si="6"/>
        <v>0</v>
      </c>
      <c r="AF16" s="29"/>
      <c r="AG16" s="31"/>
      <c r="AH16" s="32"/>
    </row>
    <row r="17" spans="1:34" s="13" customFormat="1" ht="60" hidden="1" customHeight="1" outlineLevel="1">
      <c r="A17" s="44"/>
      <c r="B17" s="28">
        <f>C17+D17</f>
        <v>0</v>
      </c>
      <c r="C17" s="28"/>
      <c r="D17" s="28"/>
      <c r="E17" s="58">
        <f>F17+G17+H17+I17+J17+K17+L17+M17+N17+O17</f>
        <v>0</v>
      </c>
      <c r="F17" s="29"/>
      <c r="G17" s="30"/>
      <c r="H17" s="30"/>
      <c r="I17" s="30"/>
      <c r="J17" s="30"/>
      <c r="K17" s="30"/>
      <c r="L17" s="30"/>
      <c r="M17" s="30"/>
      <c r="N17" s="30"/>
      <c r="O17" s="31"/>
      <c r="P17" s="52"/>
      <c r="Q17" s="31"/>
      <c r="R17" s="62">
        <f>S17+T17+U17+V17+W17+X17+Y17+Z17+AA17+AB17</f>
        <v>0</v>
      </c>
      <c r="S17" s="29"/>
      <c r="T17" s="30"/>
      <c r="U17" s="30"/>
      <c r="V17" s="30"/>
      <c r="W17" s="30"/>
      <c r="X17" s="30"/>
      <c r="Y17" s="30"/>
      <c r="Z17" s="30"/>
      <c r="AA17" s="30"/>
      <c r="AB17" s="31"/>
      <c r="AC17" s="29"/>
      <c r="AD17" s="31"/>
      <c r="AE17" s="67">
        <f>AF17+AG17</f>
        <v>0</v>
      </c>
      <c r="AF17" s="29"/>
      <c r="AG17" s="31"/>
      <c r="AH17" s="32"/>
    </row>
    <row r="18" spans="1:34" s="13" customFormat="1" ht="75" hidden="1" customHeight="1" outlineLevel="1">
      <c r="A18" s="33"/>
      <c r="B18" s="28">
        <f t="shared" ref="B18:B43" si="7">C18+D18</f>
        <v>0</v>
      </c>
      <c r="C18" s="28"/>
      <c r="D18" s="28"/>
      <c r="E18" s="58">
        <f t="shared" ref="E18:E21" si="8">F18+G18+H18+I18+J18+K18+L18+M18+N18+O18</f>
        <v>0</v>
      </c>
      <c r="F18" s="29"/>
      <c r="G18" s="30"/>
      <c r="H18" s="30"/>
      <c r="I18" s="30"/>
      <c r="J18" s="30"/>
      <c r="K18" s="30"/>
      <c r="L18" s="30"/>
      <c r="M18" s="30"/>
      <c r="N18" s="30"/>
      <c r="O18" s="31"/>
      <c r="P18" s="52"/>
      <c r="Q18" s="31"/>
      <c r="R18" s="62">
        <f t="shared" ref="R18:R21" si="9">S18+T18+U18+V18+W18+X18+Y18+Z18+AA18+AB18</f>
        <v>0</v>
      </c>
      <c r="S18" s="29"/>
      <c r="T18" s="30"/>
      <c r="U18" s="30"/>
      <c r="V18" s="30"/>
      <c r="W18" s="30"/>
      <c r="X18" s="30"/>
      <c r="Y18" s="30"/>
      <c r="Z18" s="30"/>
      <c r="AA18" s="30"/>
      <c r="AB18" s="31"/>
      <c r="AC18" s="29"/>
      <c r="AD18" s="31"/>
      <c r="AE18" s="67">
        <f t="shared" ref="AE18:AE21" si="10">AF18+AG18</f>
        <v>0</v>
      </c>
      <c r="AF18" s="29"/>
      <c r="AG18" s="31"/>
      <c r="AH18" s="32"/>
    </row>
    <row r="19" spans="1:34" s="13" customFormat="1" ht="75" hidden="1" customHeight="1" outlineLevel="1">
      <c r="A19" s="33"/>
      <c r="B19" s="28">
        <f t="shared" si="7"/>
        <v>0</v>
      </c>
      <c r="C19" s="28"/>
      <c r="D19" s="28"/>
      <c r="E19" s="58">
        <f t="shared" si="8"/>
        <v>0</v>
      </c>
      <c r="F19" s="29"/>
      <c r="G19" s="30"/>
      <c r="H19" s="30"/>
      <c r="I19" s="30"/>
      <c r="J19" s="30"/>
      <c r="K19" s="30"/>
      <c r="L19" s="30"/>
      <c r="M19" s="30"/>
      <c r="N19" s="30"/>
      <c r="O19" s="31"/>
      <c r="P19" s="52"/>
      <c r="Q19" s="31"/>
      <c r="R19" s="62">
        <f t="shared" si="9"/>
        <v>0</v>
      </c>
      <c r="S19" s="29"/>
      <c r="T19" s="30"/>
      <c r="U19" s="30"/>
      <c r="V19" s="30"/>
      <c r="W19" s="30"/>
      <c r="X19" s="30"/>
      <c r="Y19" s="30"/>
      <c r="Z19" s="30"/>
      <c r="AA19" s="30"/>
      <c r="AB19" s="31"/>
      <c r="AC19" s="29"/>
      <c r="AD19" s="31"/>
      <c r="AE19" s="67">
        <f t="shared" si="10"/>
        <v>0</v>
      </c>
      <c r="AF19" s="29"/>
      <c r="AG19" s="31"/>
      <c r="AH19" s="32"/>
    </row>
    <row r="20" spans="1:34" s="13" customFormat="1" ht="75" hidden="1" customHeight="1" outlineLevel="1">
      <c r="A20" s="33"/>
      <c r="B20" s="28">
        <f t="shared" si="7"/>
        <v>0</v>
      </c>
      <c r="C20" s="28"/>
      <c r="D20" s="28"/>
      <c r="E20" s="58">
        <f t="shared" si="8"/>
        <v>0</v>
      </c>
      <c r="F20" s="29"/>
      <c r="G20" s="30"/>
      <c r="H20" s="30"/>
      <c r="I20" s="30"/>
      <c r="J20" s="30"/>
      <c r="K20" s="30"/>
      <c r="L20" s="30"/>
      <c r="M20" s="30"/>
      <c r="N20" s="30"/>
      <c r="O20" s="31"/>
      <c r="P20" s="52"/>
      <c r="Q20" s="31"/>
      <c r="R20" s="62">
        <f t="shared" si="9"/>
        <v>0</v>
      </c>
      <c r="S20" s="29"/>
      <c r="T20" s="30"/>
      <c r="U20" s="30"/>
      <c r="V20" s="30"/>
      <c r="W20" s="30"/>
      <c r="X20" s="30"/>
      <c r="Y20" s="30"/>
      <c r="Z20" s="30"/>
      <c r="AA20" s="30"/>
      <c r="AB20" s="31"/>
      <c r="AC20" s="29"/>
      <c r="AD20" s="31"/>
      <c r="AE20" s="67">
        <f t="shared" si="10"/>
        <v>0</v>
      </c>
      <c r="AF20" s="29"/>
      <c r="AG20" s="31"/>
      <c r="AH20" s="32"/>
    </row>
    <row r="21" spans="1:34" s="13" customFormat="1" ht="75" hidden="1" customHeight="1" outlineLevel="1">
      <c r="A21" s="22"/>
      <c r="B21" s="23">
        <f t="shared" si="7"/>
        <v>0</v>
      </c>
      <c r="C21" s="23"/>
      <c r="D21" s="23"/>
      <c r="E21" s="57">
        <f t="shared" si="8"/>
        <v>0</v>
      </c>
      <c r="F21" s="24"/>
      <c r="G21" s="25"/>
      <c r="H21" s="25"/>
      <c r="I21" s="25"/>
      <c r="J21" s="25"/>
      <c r="K21" s="25"/>
      <c r="L21" s="25"/>
      <c r="M21" s="25"/>
      <c r="N21" s="25"/>
      <c r="O21" s="26"/>
      <c r="P21" s="51"/>
      <c r="Q21" s="26"/>
      <c r="R21" s="61">
        <f t="shared" si="9"/>
        <v>0</v>
      </c>
      <c r="S21" s="24"/>
      <c r="T21" s="25"/>
      <c r="U21" s="25"/>
      <c r="V21" s="25"/>
      <c r="W21" s="25"/>
      <c r="X21" s="25"/>
      <c r="Y21" s="25"/>
      <c r="Z21" s="25"/>
      <c r="AA21" s="25"/>
      <c r="AB21" s="26"/>
      <c r="AC21" s="24"/>
      <c r="AD21" s="26"/>
      <c r="AE21" s="66">
        <f t="shared" si="10"/>
        <v>0</v>
      </c>
      <c r="AF21" s="24"/>
      <c r="AG21" s="26"/>
      <c r="AH21" s="27"/>
    </row>
    <row r="22" spans="1:34" s="13" customFormat="1" ht="340.5" customHeight="1" collapsed="1">
      <c r="A22" s="34" t="s">
        <v>83</v>
      </c>
      <c r="B22" s="23">
        <f>SUM(B23:B32)</f>
        <v>1717737056</v>
      </c>
      <c r="C22" s="23">
        <f>SUM(C23:C32)</f>
        <v>1717737056</v>
      </c>
      <c r="D22" s="23">
        <f>SUM(D28:D32)</f>
        <v>0</v>
      </c>
      <c r="E22" s="57">
        <f>SUM(E23:E32)</f>
        <v>1717737056</v>
      </c>
      <c r="F22" s="24">
        <f>SUM(F23:F32)</f>
        <v>0</v>
      </c>
      <c r="G22" s="25">
        <f t="shared" ref="G22:O22" si="11">SUM(G28:G32)</f>
        <v>0</v>
      </c>
      <c r="H22" s="25">
        <f t="shared" si="11"/>
        <v>0</v>
      </c>
      <c r="I22" s="25">
        <f>SUM(I23:I32)</f>
        <v>0</v>
      </c>
      <c r="J22" s="25">
        <f t="shared" si="11"/>
        <v>0</v>
      </c>
      <c r="K22" s="25">
        <f t="shared" si="11"/>
        <v>0</v>
      </c>
      <c r="L22" s="25">
        <f t="shared" si="11"/>
        <v>0</v>
      </c>
      <c r="M22" s="25">
        <f>SUM(M23:M32)</f>
        <v>23307800</v>
      </c>
      <c r="N22" s="25">
        <f>SUM(N23:N32)</f>
        <v>1694429256</v>
      </c>
      <c r="O22" s="26">
        <f t="shared" si="11"/>
        <v>0</v>
      </c>
      <c r="P22" s="51">
        <f>SUM(P23:P32)</f>
        <v>967737056</v>
      </c>
      <c r="Q22" s="26">
        <f>SUM(Q23:Q32)</f>
        <v>750000000</v>
      </c>
      <c r="R22" s="61">
        <f>SUM(R28:R32)</f>
        <v>0</v>
      </c>
      <c r="S22" s="24">
        <f t="shared" ref="S22:AB22" si="12">SUM(S28:S32)</f>
        <v>0</v>
      </c>
      <c r="T22" s="25">
        <f t="shared" si="12"/>
        <v>0</v>
      </c>
      <c r="U22" s="25">
        <f t="shared" si="12"/>
        <v>0</v>
      </c>
      <c r="V22" s="25">
        <f t="shared" si="12"/>
        <v>0</v>
      </c>
      <c r="W22" s="25">
        <f t="shared" si="12"/>
        <v>0</v>
      </c>
      <c r="X22" s="25">
        <f t="shared" si="12"/>
        <v>0</v>
      </c>
      <c r="Y22" s="25">
        <f t="shared" si="12"/>
        <v>0</v>
      </c>
      <c r="Z22" s="25">
        <f t="shared" si="12"/>
        <v>0</v>
      </c>
      <c r="AA22" s="25">
        <f t="shared" si="12"/>
        <v>0</v>
      </c>
      <c r="AB22" s="26">
        <f t="shared" si="12"/>
        <v>0</v>
      </c>
      <c r="AC22" s="24">
        <f>SUM(AC28:AC32)</f>
        <v>0</v>
      </c>
      <c r="AD22" s="26">
        <f>SUM(AD28:AD32)</f>
        <v>0</v>
      </c>
      <c r="AE22" s="66">
        <f>SUM(AE28:AE32)</f>
        <v>0</v>
      </c>
      <c r="AF22" s="24">
        <f>SUM(AF28:AF32)</f>
        <v>0</v>
      </c>
      <c r="AG22" s="26">
        <f>SUM(AG28:AG32)</f>
        <v>0</v>
      </c>
      <c r="AH22" s="27"/>
    </row>
    <row r="23" spans="1:34" s="13" customFormat="1" ht="81" customHeight="1">
      <c r="A23" s="33" t="s">
        <v>93</v>
      </c>
      <c r="B23" s="28">
        <f t="shared" si="7"/>
        <v>1500000000</v>
      </c>
      <c r="C23" s="28">
        <v>1500000000</v>
      </c>
      <c r="D23" s="28"/>
      <c r="E23" s="58">
        <f t="shared" ref="E23:E27" si="13">F23+G23+H23+I23+J23+K23+L23+M23+N23+O23</f>
        <v>1500000000</v>
      </c>
      <c r="F23" s="30"/>
      <c r="G23" s="30"/>
      <c r="H23" s="30"/>
      <c r="I23" s="30"/>
      <c r="J23" s="30"/>
      <c r="K23" s="30"/>
      <c r="L23" s="30"/>
      <c r="M23" s="30"/>
      <c r="N23" s="30">
        <v>1500000000</v>
      </c>
      <c r="O23" s="31"/>
      <c r="P23" s="52">
        <v>750000000</v>
      </c>
      <c r="Q23" s="31">
        <v>750000000</v>
      </c>
      <c r="R23" s="62">
        <f t="shared" ref="R23:R27" si="14">S23+T23+U23+V23+W23+X23+Y23+Z23+AA23+AB23</f>
        <v>0</v>
      </c>
      <c r="S23" s="29"/>
      <c r="T23" s="30"/>
      <c r="U23" s="30"/>
      <c r="V23" s="30"/>
      <c r="W23" s="30"/>
      <c r="X23" s="30"/>
      <c r="Y23" s="30"/>
      <c r="Z23" s="30"/>
      <c r="AA23" s="30"/>
      <c r="AB23" s="31"/>
      <c r="AC23" s="29"/>
      <c r="AD23" s="31"/>
      <c r="AE23" s="67">
        <f t="shared" ref="AE23:AE27" si="15">AF23+AG23</f>
        <v>0</v>
      </c>
      <c r="AF23" s="29"/>
      <c r="AG23" s="31"/>
      <c r="AH23" s="76" t="s">
        <v>100</v>
      </c>
    </row>
    <row r="24" spans="1:34" s="13" customFormat="1" ht="81" customHeight="1">
      <c r="A24" s="80" t="s">
        <v>94</v>
      </c>
      <c r="B24" s="81">
        <f t="shared" si="7"/>
        <v>23307800</v>
      </c>
      <c r="C24" s="81">
        <f>80500000-57192200</f>
        <v>23307800</v>
      </c>
      <c r="D24" s="28"/>
      <c r="E24" s="58">
        <f t="shared" si="13"/>
        <v>23307800</v>
      </c>
      <c r="F24" s="30"/>
      <c r="G24" s="30"/>
      <c r="H24" s="30"/>
      <c r="I24" s="30"/>
      <c r="J24" s="30"/>
      <c r="K24" s="30"/>
      <c r="L24" s="30"/>
      <c r="M24" s="30">
        <v>23307800</v>
      </c>
      <c r="N24" s="30"/>
      <c r="O24" s="31"/>
      <c r="P24" s="30">
        <v>23307800</v>
      </c>
      <c r="Q24" s="31"/>
      <c r="R24" s="62">
        <f t="shared" si="14"/>
        <v>0</v>
      </c>
      <c r="S24" s="29"/>
      <c r="T24" s="30"/>
      <c r="U24" s="30"/>
      <c r="V24" s="30"/>
      <c r="W24" s="30"/>
      <c r="X24" s="30"/>
      <c r="Y24" s="30"/>
      <c r="Z24" s="30"/>
      <c r="AA24" s="30"/>
      <c r="AB24" s="31"/>
      <c r="AC24" s="29"/>
      <c r="AD24" s="31"/>
      <c r="AE24" s="67">
        <f t="shared" si="15"/>
        <v>0</v>
      </c>
      <c r="AF24" s="29"/>
      <c r="AG24" s="31"/>
      <c r="AH24" s="76" t="s">
        <v>104</v>
      </c>
    </row>
    <row r="25" spans="1:34" s="13" customFormat="1" ht="81" customHeight="1">
      <c r="A25" s="33" t="s">
        <v>95</v>
      </c>
      <c r="B25" s="28">
        <f t="shared" si="7"/>
        <v>186682056</v>
      </c>
      <c r="C25" s="28">
        <v>186682056</v>
      </c>
      <c r="D25" s="28"/>
      <c r="E25" s="58">
        <f t="shared" si="13"/>
        <v>186682056</v>
      </c>
      <c r="F25" s="30"/>
      <c r="G25" s="30"/>
      <c r="H25" s="30"/>
      <c r="I25" s="30"/>
      <c r="J25" s="30"/>
      <c r="K25" s="30"/>
      <c r="L25" s="30"/>
      <c r="M25" s="30"/>
      <c r="N25" s="30">
        <v>186682056</v>
      </c>
      <c r="O25" s="31"/>
      <c r="P25" s="30">
        <v>186682056</v>
      </c>
      <c r="Q25" s="31"/>
      <c r="R25" s="62">
        <f t="shared" si="14"/>
        <v>0</v>
      </c>
      <c r="S25" s="29"/>
      <c r="T25" s="30"/>
      <c r="U25" s="30"/>
      <c r="V25" s="30"/>
      <c r="W25" s="30"/>
      <c r="X25" s="30"/>
      <c r="Y25" s="30"/>
      <c r="Z25" s="30"/>
      <c r="AA25" s="30"/>
      <c r="AB25" s="31"/>
      <c r="AC25" s="29"/>
      <c r="AD25" s="31"/>
      <c r="AE25" s="67">
        <f t="shared" si="15"/>
        <v>0</v>
      </c>
      <c r="AF25" s="29"/>
      <c r="AG25" s="31"/>
      <c r="AH25" s="76" t="s">
        <v>100</v>
      </c>
    </row>
    <row r="26" spans="1:34" s="13" customFormat="1" ht="81" customHeight="1">
      <c r="A26" s="33" t="s">
        <v>103</v>
      </c>
      <c r="B26" s="81">
        <f t="shared" si="7"/>
        <v>7747200</v>
      </c>
      <c r="C26" s="81">
        <v>7747200</v>
      </c>
      <c r="D26" s="28"/>
      <c r="E26" s="58">
        <f t="shared" si="13"/>
        <v>7747200</v>
      </c>
      <c r="F26" s="30"/>
      <c r="G26" s="30"/>
      <c r="H26" s="30"/>
      <c r="I26" s="30"/>
      <c r="J26" s="30"/>
      <c r="K26" s="30"/>
      <c r="L26" s="30"/>
      <c r="M26" s="30"/>
      <c r="N26" s="30">
        <v>7747200</v>
      </c>
      <c r="O26" s="31"/>
      <c r="P26" s="30">
        <v>7747200</v>
      </c>
      <c r="Q26" s="31"/>
      <c r="R26" s="62">
        <f t="shared" si="14"/>
        <v>0</v>
      </c>
      <c r="S26" s="29"/>
      <c r="T26" s="30"/>
      <c r="U26" s="30"/>
      <c r="V26" s="30"/>
      <c r="W26" s="30"/>
      <c r="X26" s="30"/>
      <c r="Y26" s="30"/>
      <c r="Z26" s="30"/>
      <c r="AA26" s="30"/>
      <c r="AB26" s="31"/>
      <c r="AC26" s="29"/>
      <c r="AD26" s="31"/>
      <c r="AE26" s="67">
        <f t="shared" si="15"/>
        <v>0</v>
      </c>
      <c r="AF26" s="29"/>
      <c r="AG26" s="31"/>
      <c r="AH26" s="76" t="s">
        <v>100</v>
      </c>
    </row>
    <row r="27" spans="1:34" s="13" customFormat="1" ht="81" customHeight="1">
      <c r="A27" s="33"/>
      <c r="B27" s="28">
        <f t="shared" si="7"/>
        <v>0</v>
      </c>
      <c r="C27" s="28"/>
      <c r="D27" s="28"/>
      <c r="E27" s="58">
        <f t="shared" si="13"/>
        <v>0</v>
      </c>
      <c r="F27" s="30"/>
      <c r="G27" s="30"/>
      <c r="H27" s="30"/>
      <c r="I27" s="30"/>
      <c r="J27" s="30"/>
      <c r="K27" s="30"/>
      <c r="L27" s="30"/>
      <c r="M27" s="30"/>
      <c r="N27" s="30"/>
      <c r="O27" s="31"/>
      <c r="P27" s="30"/>
      <c r="Q27" s="31"/>
      <c r="R27" s="62">
        <f t="shared" si="14"/>
        <v>0</v>
      </c>
      <c r="S27" s="29"/>
      <c r="T27" s="30"/>
      <c r="U27" s="30"/>
      <c r="V27" s="30"/>
      <c r="W27" s="30"/>
      <c r="X27" s="30"/>
      <c r="Y27" s="30"/>
      <c r="Z27" s="30"/>
      <c r="AA27" s="30"/>
      <c r="AB27" s="31"/>
      <c r="AC27" s="29"/>
      <c r="AD27" s="31"/>
      <c r="AE27" s="67">
        <f t="shared" si="15"/>
        <v>0</v>
      </c>
      <c r="AF27" s="29"/>
      <c r="AG27" s="31"/>
      <c r="AH27" s="76"/>
    </row>
    <row r="28" spans="1:34" s="13" customFormat="1" ht="56.25" customHeight="1" outlineLevel="1">
      <c r="A28" s="44"/>
      <c r="B28" s="28">
        <f t="shared" si="7"/>
        <v>0</v>
      </c>
      <c r="C28" s="28"/>
      <c r="D28" s="28"/>
      <c r="E28" s="58">
        <f t="shared" ref="E28:E32" si="16">F28+G28+H28+I28+J28+K28+L28+M28+N28+O28</f>
        <v>0</v>
      </c>
      <c r="F28" s="29"/>
      <c r="G28" s="30"/>
      <c r="H28" s="30"/>
      <c r="I28" s="30"/>
      <c r="J28" s="30"/>
      <c r="K28" s="30"/>
      <c r="L28" s="30"/>
      <c r="M28" s="30"/>
      <c r="N28" s="30"/>
      <c r="O28" s="31"/>
      <c r="P28" s="52"/>
      <c r="Q28" s="31"/>
      <c r="R28" s="62">
        <f t="shared" ref="R28:R32" si="17">S28+T28+U28+V28+W28+X28+Y28+Z28+AA28+AB28</f>
        <v>0</v>
      </c>
      <c r="S28" s="29"/>
      <c r="T28" s="30"/>
      <c r="U28" s="30"/>
      <c r="V28" s="30"/>
      <c r="W28" s="30"/>
      <c r="X28" s="30"/>
      <c r="Y28" s="30"/>
      <c r="Z28" s="30"/>
      <c r="AA28" s="30"/>
      <c r="AB28" s="31"/>
      <c r="AC28" s="29"/>
      <c r="AD28" s="31"/>
      <c r="AE28" s="67">
        <f t="shared" ref="AE28:AE32" si="18">AF28+AG28</f>
        <v>0</v>
      </c>
      <c r="AF28" s="29"/>
      <c r="AG28" s="31"/>
      <c r="AH28" s="32"/>
    </row>
    <row r="29" spans="1:34" s="13" customFormat="1" ht="63" customHeight="1" outlineLevel="1">
      <c r="A29" s="33"/>
      <c r="B29" s="28">
        <f t="shared" si="7"/>
        <v>0</v>
      </c>
      <c r="C29" s="28"/>
      <c r="D29" s="28"/>
      <c r="E29" s="58">
        <f t="shared" si="16"/>
        <v>0</v>
      </c>
      <c r="F29" s="29"/>
      <c r="G29" s="30"/>
      <c r="H29" s="30"/>
      <c r="I29" s="30"/>
      <c r="J29" s="30"/>
      <c r="K29" s="30"/>
      <c r="L29" s="30"/>
      <c r="M29" s="30"/>
      <c r="N29" s="30"/>
      <c r="O29" s="31"/>
      <c r="P29" s="52"/>
      <c r="Q29" s="31"/>
      <c r="R29" s="62">
        <f t="shared" si="17"/>
        <v>0</v>
      </c>
      <c r="S29" s="29"/>
      <c r="T29" s="30"/>
      <c r="U29" s="30"/>
      <c r="V29" s="30"/>
      <c r="W29" s="30"/>
      <c r="X29" s="30"/>
      <c r="Y29" s="30"/>
      <c r="Z29" s="30"/>
      <c r="AA29" s="30"/>
      <c r="AB29" s="31"/>
      <c r="AC29" s="29"/>
      <c r="AD29" s="31"/>
      <c r="AE29" s="67">
        <f t="shared" si="18"/>
        <v>0</v>
      </c>
      <c r="AF29" s="29"/>
      <c r="AG29" s="31"/>
      <c r="AH29" s="32"/>
    </row>
    <row r="30" spans="1:34" s="13" customFormat="1" ht="63" customHeight="1" outlineLevel="1">
      <c r="A30" s="33"/>
      <c r="B30" s="28">
        <f t="shared" si="7"/>
        <v>0</v>
      </c>
      <c r="C30" s="28"/>
      <c r="D30" s="28"/>
      <c r="E30" s="58">
        <f t="shared" si="16"/>
        <v>0</v>
      </c>
      <c r="F30" s="29"/>
      <c r="G30" s="30"/>
      <c r="H30" s="30"/>
      <c r="I30" s="30"/>
      <c r="J30" s="30"/>
      <c r="K30" s="30"/>
      <c r="L30" s="30"/>
      <c r="M30" s="30"/>
      <c r="N30" s="30"/>
      <c r="O30" s="31"/>
      <c r="P30" s="52"/>
      <c r="Q30" s="31"/>
      <c r="R30" s="62">
        <f t="shared" si="17"/>
        <v>0</v>
      </c>
      <c r="S30" s="29"/>
      <c r="T30" s="30"/>
      <c r="U30" s="30"/>
      <c r="V30" s="30"/>
      <c r="W30" s="30"/>
      <c r="X30" s="30"/>
      <c r="Y30" s="30"/>
      <c r="Z30" s="30"/>
      <c r="AA30" s="30"/>
      <c r="AB30" s="31"/>
      <c r="AC30" s="29"/>
      <c r="AD30" s="31"/>
      <c r="AE30" s="67">
        <f t="shared" si="18"/>
        <v>0</v>
      </c>
      <c r="AF30" s="29"/>
      <c r="AG30" s="31"/>
      <c r="AH30" s="32"/>
    </row>
    <row r="31" spans="1:34" s="13" customFormat="1" ht="63" customHeight="1" outlineLevel="1">
      <c r="A31" s="33"/>
      <c r="B31" s="28">
        <f t="shared" si="7"/>
        <v>0</v>
      </c>
      <c r="C31" s="28"/>
      <c r="D31" s="28"/>
      <c r="E31" s="58">
        <f t="shared" si="16"/>
        <v>0</v>
      </c>
      <c r="F31" s="29"/>
      <c r="G31" s="30"/>
      <c r="H31" s="30"/>
      <c r="I31" s="30"/>
      <c r="J31" s="30"/>
      <c r="K31" s="30"/>
      <c r="L31" s="30"/>
      <c r="M31" s="30"/>
      <c r="N31" s="30"/>
      <c r="O31" s="31"/>
      <c r="P31" s="52"/>
      <c r="Q31" s="31"/>
      <c r="R31" s="62">
        <f t="shared" si="17"/>
        <v>0</v>
      </c>
      <c r="S31" s="29"/>
      <c r="T31" s="30"/>
      <c r="U31" s="30"/>
      <c r="V31" s="30"/>
      <c r="W31" s="30"/>
      <c r="X31" s="30"/>
      <c r="Y31" s="30"/>
      <c r="Z31" s="30"/>
      <c r="AA31" s="30"/>
      <c r="AB31" s="31"/>
      <c r="AC31" s="29"/>
      <c r="AD31" s="31"/>
      <c r="AE31" s="67">
        <f t="shared" si="18"/>
        <v>0</v>
      </c>
      <c r="AF31" s="29"/>
      <c r="AG31" s="31"/>
      <c r="AH31" s="32"/>
    </row>
    <row r="32" spans="1:34" s="13" customFormat="1" ht="63" customHeight="1" outlineLevel="1">
      <c r="A32" s="33"/>
      <c r="B32" s="28">
        <f t="shared" si="7"/>
        <v>0</v>
      </c>
      <c r="C32" s="28"/>
      <c r="D32" s="28"/>
      <c r="E32" s="58">
        <f t="shared" si="16"/>
        <v>0</v>
      </c>
      <c r="F32" s="29"/>
      <c r="G32" s="30"/>
      <c r="H32" s="30"/>
      <c r="I32" s="30"/>
      <c r="J32" s="30"/>
      <c r="K32" s="30"/>
      <c r="L32" s="30"/>
      <c r="M32" s="30"/>
      <c r="N32" s="30"/>
      <c r="O32" s="31"/>
      <c r="P32" s="52"/>
      <c r="Q32" s="31"/>
      <c r="R32" s="62">
        <f t="shared" si="17"/>
        <v>0</v>
      </c>
      <c r="S32" s="29"/>
      <c r="T32" s="30"/>
      <c r="U32" s="30"/>
      <c r="V32" s="30"/>
      <c r="W32" s="30"/>
      <c r="X32" s="30"/>
      <c r="Y32" s="30"/>
      <c r="Z32" s="30"/>
      <c r="AA32" s="30"/>
      <c r="AB32" s="31"/>
      <c r="AC32" s="29"/>
      <c r="AD32" s="31"/>
      <c r="AE32" s="67">
        <f t="shared" si="18"/>
        <v>0</v>
      </c>
      <c r="AF32" s="29"/>
      <c r="AG32" s="31"/>
      <c r="AH32" s="32"/>
    </row>
    <row r="33" spans="1:34" s="13" customFormat="1" ht="105.75" customHeight="1">
      <c r="A33" s="34" t="s">
        <v>84</v>
      </c>
      <c r="B33" s="23">
        <f>SUM(B34:B43)</f>
        <v>395266646</v>
      </c>
      <c r="C33" s="23">
        <f>SUM(C34:C43)</f>
        <v>395266646</v>
      </c>
      <c r="D33" s="23">
        <f>SUM(D34:D43)</f>
        <v>0</v>
      </c>
      <c r="E33" s="57">
        <f>SUM(E34:E43)</f>
        <v>206874001</v>
      </c>
      <c r="F33" s="24">
        <f t="shared" ref="F33" si="19">SUM(F39:F43)</f>
        <v>0</v>
      </c>
      <c r="G33" s="25">
        <f t="shared" ref="G33" si="20">SUM(G39:G43)</f>
        <v>0</v>
      </c>
      <c r="H33" s="25">
        <f t="shared" ref="H33" si="21">SUM(H39:H43)</f>
        <v>0</v>
      </c>
      <c r="I33" s="25">
        <f t="shared" ref="I33" si="22">SUM(I39:I43)</f>
        <v>0</v>
      </c>
      <c r="J33" s="25">
        <f>SUM(J34:J43)</f>
        <v>206874001</v>
      </c>
      <c r="K33" s="25">
        <f t="shared" ref="K33" si="23">SUM(K39:K43)</f>
        <v>0</v>
      </c>
      <c r="L33" s="25">
        <f t="shared" ref="L33" si="24">SUM(L39:L43)</f>
        <v>0</v>
      </c>
      <c r="M33" s="25">
        <f t="shared" ref="M33" si="25">SUM(M39:M43)</f>
        <v>0</v>
      </c>
      <c r="N33" s="25">
        <f t="shared" ref="N33" si="26">SUM(N39:N43)</f>
        <v>0</v>
      </c>
      <c r="O33" s="26">
        <f t="shared" ref="O33" si="27">SUM(O39:O43)</f>
        <v>0</v>
      </c>
      <c r="P33" s="51">
        <f>SUM(P34:P43)</f>
        <v>206874001</v>
      </c>
      <c r="Q33" s="26">
        <f t="shared" ref="Q33:AG33" si="28">SUM(Q39:Q43)</f>
        <v>0</v>
      </c>
      <c r="R33" s="61">
        <f>SUM(R34:R43)</f>
        <v>188392645</v>
      </c>
      <c r="S33" s="24">
        <f t="shared" ref="S33" si="29">SUM(S39:S43)</f>
        <v>0</v>
      </c>
      <c r="T33" s="25">
        <f t="shared" ref="T33" si="30">SUM(T39:T43)</f>
        <v>0</v>
      </c>
      <c r="U33" s="25">
        <f t="shared" ref="U33" si="31">SUM(U39:U43)</f>
        <v>0</v>
      </c>
      <c r="V33" s="25">
        <f t="shared" ref="V33" si="32">SUM(V39:V43)</f>
        <v>0</v>
      </c>
      <c r="W33" s="25">
        <f t="shared" ref="W33" si="33">SUM(W39:W43)</f>
        <v>188392645</v>
      </c>
      <c r="X33" s="25">
        <f t="shared" ref="X33" si="34">SUM(X39:X43)</f>
        <v>0</v>
      </c>
      <c r="Y33" s="25">
        <f t="shared" ref="Y33" si="35">SUM(Y39:Y43)</f>
        <v>0</v>
      </c>
      <c r="Z33" s="25">
        <f t="shared" ref="Z33" si="36">SUM(Z39:Z43)</f>
        <v>0</v>
      </c>
      <c r="AA33" s="25">
        <f t="shared" ref="AA33" si="37">SUM(AA39:AA43)</f>
        <v>0</v>
      </c>
      <c r="AB33" s="26">
        <f t="shared" ref="AB33" si="38">SUM(AB39:AB43)</f>
        <v>0</v>
      </c>
      <c r="AC33" s="24">
        <f t="shared" si="28"/>
        <v>178392645</v>
      </c>
      <c r="AD33" s="26">
        <f t="shared" si="28"/>
        <v>10000000</v>
      </c>
      <c r="AE33" s="66">
        <f t="shared" si="28"/>
        <v>0</v>
      </c>
      <c r="AF33" s="24">
        <f t="shared" si="28"/>
        <v>0</v>
      </c>
      <c r="AG33" s="26">
        <f t="shared" si="28"/>
        <v>0</v>
      </c>
      <c r="AH33" s="27"/>
    </row>
    <row r="34" spans="1:34" s="13" customFormat="1" ht="63.75" customHeight="1">
      <c r="A34" s="33" t="s">
        <v>85</v>
      </c>
      <c r="B34" s="28">
        <f t="shared" si="7"/>
        <v>8845840</v>
      </c>
      <c r="C34" s="28">
        <v>8845840</v>
      </c>
      <c r="D34" s="28"/>
      <c r="E34" s="58">
        <f t="shared" ref="E34:E38" si="39">F34+G34+H34+I34+J34+K34+L34+M34+N34+O34</f>
        <v>8845840</v>
      </c>
      <c r="F34" s="29"/>
      <c r="G34" s="30"/>
      <c r="H34" s="30"/>
      <c r="I34" s="30"/>
      <c r="J34" s="30">
        <v>8845840</v>
      </c>
      <c r="K34" s="30"/>
      <c r="L34" s="30"/>
      <c r="M34" s="30"/>
      <c r="N34" s="30"/>
      <c r="O34" s="31"/>
      <c r="P34" s="30">
        <v>8845840</v>
      </c>
      <c r="Q34" s="31"/>
      <c r="R34" s="62">
        <f t="shared" ref="R34:R38" si="40">S34+T34+U34+V34+W34+X34+Y34+Z34+AA34+AB34</f>
        <v>0</v>
      </c>
      <c r="S34" s="29"/>
      <c r="T34" s="30"/>
      <c r="U34" s="30"/>
      <c r="V34" s="30"/>
      <c r="W34" s="30"/>
      <c r="X34" s="30"/>
      <c r="Y34" s="30"/>
      <c r="Z34" s="30"/>
      <c r="AA34" s="30"/>
      <c r="AB34" s="31"/>
      <c r="AC34" s="29"/>
      <c r="AD34" s="31"/>
      <c r="AE34" s="67">
        <f t="shared" ref="AE34:AE38" si="41">AF34+AG34</f>
        <v>0</v>
      </c>
      <c r="AF34" s="29"/>
      <c r="AG34" s="31"/>
      <c r="AH34" s="76" t="s">
        <v>100</v>
      </c>
    </row>
    <row r="35" spans="1:34" s="13" customFormat="1" ht="63.75" customHeight="1">
      <c r="A35" s="33" t="s">
        <v>86</v>
      </c>
      <c r="B35" s="28">
        <f t="shared" si="7"/>
        <v>11993196</v>
      </c>
      <c r="C35" s="28">
        <v>11993196</v>
      </c>
      <c r="D35" s="28"/>
      <c r="E35" s="58">
        <f t="shared" si="39"/>
        <v>11993196</v>
      </c>
      <c r="F35" s="29"/>
      <c r="G35" s="30"/>
      <c r="H35" s="30"/>
      <c r="I35" s="30"/>
      <c r="J35" s="30">
        <v>11993196</v>
      </c>
      <c r="K35" s="30"/>
      <c r="L35" s="30"/>
      <c r="M35" s="30"/>
      <c r="N35" s="30"/>
      <c r="O35" s="31"/>
      <c r="P35" s="30">
        <v>11993196</v>
      </c>
      <c r="Q35" s="31"/>
      <c r="R35" s="62">
        <f t="shared" si="40"/>
        <v>0</v>
      </c>
      <c r="S35" s="29"/>
      <c r="T35" s="30"/>
      <c r="U35" s="30"/>
      <c r="V35" s="30"/>
      <c r="W35" s="30"/>
      <c r="X35" s="30"/>
      <c r="Y35" s="30"/>
      <c r="Z35" s="30"/>
      <c r="AA35" s="30"/>
      <c r="AB35" s="31"/>
      <c r="AC35" s="29"/>
      <c r="AD35" s="31"/>
      <c r="AE35" s="67">
        <f t="shared" si="41"/>
        <v>0</v>
      </c>
      <c r="AF35" s="29"/>
      <c r="AG35" s="31"/>
      <c r="AH35" s="76" t="s">
        <v>100</v>
      </c>
    </row>
    <row r="36" spans="1:34" s="13" customFormat="1" ht="63.75" customHeight="1">
      <c r="A36" s="33" t="s">
        <v>87</v>
      </c>
      <c r="B36" s="28">
        <f t="shared" si="7"/>
        <v>55592352</v>
      </c>
      <c r="C36" s="28">
        <v>55592352</v>
      </c>
      <c r="D36" s="28"/>
      <c r="E36" s="58">
        <f t="shared" si="39"/>
        <v>55592352</v>
      </c>
      <c r="F36" s="29"/>
      <c r="G36" s="30"/>
      <c r="H36" s="30"/>
      <c r="I36" s="30"/>
      <c r="J36" s="30">
        <v>55592352</v>
      </c>
      <c r="K36" s="30"/>
      <c r="L36" s="30"/>
      <c r="M36" s="30"/>
      <c r="N36" s="30"/>
      <c r="O36" s="31"/>
      <c r="P36" s="30">
        <v>55592352</v>
      </c>
      <c r="Q36" s="31"/>
      <c r="R36" s="62">
        <f t="shared" si="40"/>
        <v>0</v>
      </c>
      <c r="S36" s="29"/>
      <c r="T36" s="30"/>
      <c r="U36" s="30"/>
      <c r="V36" s="30"/>
      <c r="W36" s="30"/>
      <c r="X36" s="30"/>
      <c r="Y36" s="30"/>
      <c r="Z36" s="30"/>
      <c r="AA36" s="30"/>
      <c r="AB36" s="31"/>
      <c r="AC36" s="29"/>
      <c r="AD36" s="31"/>
      <c r="AE36" s="67">
        <f t="shared" si="41"/>
        <v>0</v>
      </c>
      <c r="AF36" s="29"/>
      <c r="AG36" s="31"/>
      <c r="AH36" s="76" t="s">
        <v>100</v>
      </c>
    </row>
    <row r="37" spans="1:34" s="13" customFormat="1" ht="63.75" customHeight="1">
      <c r="A37" s="33" t="s">
        <v>88</v>
      </c>
      <c r="B37" s="28">
        <f t="shared" si="7"/>
        <v>42778605</v>
      </c>
      <c r="C37" s="28">
        <v>42778605</v>
      </c>
      <c r="D37" s="28"/>
      <c r="E37" s="58">
        <f t="shared" si="39"/>
        <v>42778605</v>
      </c>
      <c r="F37" s="29"/>
      <c r="G37" s="30"/>
      <c r="H37" s="30"/>
      <c r="I37" s="30"/>
      <c r="J37" s="30">
        <v>42778605</v>
      </c>
      <c r="K37" s="30"/>
      <c r="L37" s="30"/>
      <c r="M37" s="30"/>
      <c r="N37" s="30"/>
      <c r="O37" s="31"/>
      <c r="P37" s="30">
        <v>42778605</v>
      </c>
      <c r="Q37" s="31"/>
      <c r="R37" s="62">
        <f t="shared" si="40"/>
        <v>0</v>
      </c>
      <c r="S37" s="29"/>
      <c r="T37" s="30"/>
      <c r="U37" s="30"/>
      <c r="V37" s="30"/>
      <c r="W37" s="30"/>
      <c r="X37" s="30"/>
      <c r="Y37" s="30"/>
      <c r="Z37" s="30"/>
      <c r="AA37" s="30"/>
      <c r="AB37" s="31"/>
      <c r="AC37" s="29"/>
      <c r="AD37" s="31"/>
      <c r="AE37" s="67">
        <f t="shared" si="41"/>
        <v>0</v>
      </c>
      <c r="AF37" s="29"/>
      <c r="AG37" s="31"/>
      <c r="AH37" s="76" t="s">
        <v>100</v>
      </c>
    </row>
    <row r="38" spans="1:34" s="13" customFormat="1" ht="63.75" customHeight="1">
      <c r="A38" s="33" t="s">
        <v>89</v>
      </c>
      <c r="B38" s="28">
        <f t="shared" si="7"/>
        <v>12115767</v>
      </c>
      <c r="C38" s="28">
        <f>10013727+2102040</f>
        <v>12115767</v>
      </c>
      <c r="D38" s="28"/>
      <c r="E38" s="58">
        <f t="shared" si="39"/>
        <v>12115767</v>
      </c>
      <c r="F38" s="29"/>
      <c r="G38" s="30"/>
      <c r="H38" s="30"/>
      <c r="I38" s="30"/>
      <c r="J38" s="30">
        <f>10013727+2102040</f>
        <v>12115767</v>
      </c>
      <c r="K38" s="30"/>
      <c r="L38" s="30"/>
      <c r="M38" s="30"/>
      <c r="N38" s="30"/>
      <c r="O38" s="31"/>
      <c r="P38" s="30">
        <f>10013727+2102040</f>
        <v>12115767</v>
      </c>
      <c r="Q38" s="31"/>
      <c r="R38" s="62">
        <f t="shared" si="40"/>
        <v>0</v>
      </c>
      <c r="S38" s="29"/>
      <c r="T38" s="30"/>
      <c r="U38" s="30"/>
      <c r="V38" s="30"/>
      <c r="W38" s="30"/>
      <c r="X38" s="30"/>
      <c r="Y38" s="30"/>
      <c r="Z38" s="30"/>
      <c r="AA38" s="30"/>
      <c r="AB38" s="31"/>
      <c r="AC38" s="29"/>
      <c r="AD38" s="31"/>
      <c r="AE38" s="67">
        <f t="shared" si="41"/>
        <v>0</v>
      </c>
      <c r="AF38" s="29"/>
      <c r="AG38" s="31"/>
      <c r="AH38" s="76" t="s">
        <v>100</v>
      </c>
    </row>
    <row r="39" spans="1:34" s="13" customFormat="1" ht="54.75" customHeight="1">
      <c r="A39" s="33" t="s">
        <v>90</v>
      </c>
      <c r="B39" s="28">
        <f t="shared" si="7"/>
        <v>12840007</v>
      </c>
      <c r="C39" s="28">
        <v>12840007</v>
      </c>
      <c r="D39" s="28"/>
      <c r="E39" s="58">
        <f t="shared" ref="E39:E43" si="42">F39+G39+H39+I39+J39+K39+L39+M39+N39+O39</f>
        <v>12840007</v>
      </c>
      <c r="F39" s="29"/>
      <c r="G39" s="30"/>
      <c r="H39" s="30"/>
      <c r="I39" s="30"/>
      <c r="J39" s="30">
        <v>12840007</v>
      </c>
      <c r="K39" s="30"/>
      <c r="L39" s="30"/>
      <c r="M39" s="30"/>
      <c r="N39" s="30"/>
      <c r="O39" s="31"/>
      <c r="P39" s="30">
        <v>12840007</v>
      </c>
      <c r="Q39" s="31"/>
      <c r="R39" s="62">
        <f t="shared" ref="R39:R43" si="43">S39+T39+U39+V39+W39+X39+Y39+Z39+AA39+AB39</f>
        <v>0</v>
      </c>
      <c r="S39" s="29"/>
      <c r="T39" s="30"/>
      <c r="U39" s="30"/>
      <c r="V39" s="30"/>
      <c r="W39" s="30"/>
      <c r="X39" s="30"/>
      <c r="Y39" s="30"/>
      <c r="Z39" s="30"/>
      <c r="AA39" s="30"/>
      <c r="AB39" s="31"/>
      <c r="AC39" s="29"/>
      <c r="AD39" s="31"/>
      <c r="AE39" s="67">
        <f t="shared" ref="AE39:AE43" si="44">AF39+AG39</f>
        <v>0</v>
      </c>
      <c r="AF39" s="29"/>
      <c r="AG39" s="31"/>
      <c r="AH39" s="76" t="s">
        <v>100</v>
      </c>
    </row>
    <row r="40" spans="1:34" s="13" customFormat="1" ht="63" customHeight="1">
      <c r="A40" s="33" t="s">
        <v>91</v>
      </c>
      <c r="B40" s="28">
        <f t="shared" si="7"/>
        <v>188392645</v>
      </c>
      <c r="C40" s="28">
        <v>188392645</v>
      </c>
      <c r="D40" s="28"/>
      <c r="E40" s="58">
        <f t="shared" si="42"/>
        <v>0</v>
      </c>
      <c r="F40" s="29"/>
      <c r="G40" s="30"/>
      <c r="H40" s="30"/>
      <c r="I40" s="30"/>
      <c r="J40" s="30"/>
      <c r="K40" s="30"/>
      <c r="L40" s="30"/>
      <c r="M40" s="30"/>
      <c r="N40" s="30"/>
      <c r="O40" s="31"/>
      <c r="P40" s="30"/>
      <c r="Q40" s="31"/>
      <c r="R40" s="62">
        <f t="shared" si="43"/>
        <v>188392645</v>
      </c>
      <c r="S40" s="29"/>
      <c r="T40" s="30"/>
      <c r="U40" s="30"/>
      <c r="V40" s="30"/>
      <c r="W40" s="30">
        <v>188392645</v>
      </c>
      <c r="X40" s="30"/>
      <c r="Y40" s="30"/>
      <c r="Z40" s="30"/>
      <c r="AA40" s="30"/>
      <c r="AB40" s="31"/>
      <c r="AC40" s="29">
        <v>178392645</v>
      </c>
      <c r="AD40" s="31">
        <v>10000000</v>
      </c>
      <c r="AE40" s="67">
        <f t="shared" si="44"/>
        <v>0</v>
      </c>
      <c r="AF40" s="29"/>
      <c r="AG40" s="31"/>
      <c r="AH40" s="76" t="s">
        <v>100</v>
      </c>
    </row>
    <row r="41" spans="1:34" s="13" customFormat="1" ht="63" customHeight="1" thickBot="1">
      <c r="A41" s="33" t="s">
        <v>92</v>
      </c>
      <c r="B41" s="28">
        <f t="shared" si="7"/>
        <v>62708234</v>
      </c>
      <c r="C41" s="28">
        <v>62708234</v>
      </c>
      <c r="D41" s="28"/>
      <c r="E41" s="58">
        <f t="shared" si="42"/>
        <v>62708234</v>
      </c>
      <c r="F41" s="29"/>
      <c r="G41" s="30"/>
      <c r="H41" s="30"/>
      <c r="I41" s="30"/>
      <c r="J41" s="30">
        <v>62708234</v>
      </c>
      <c r="K41" s="30"/>
      <c r="L41" s="30"/>
      <c r="M41" s="30"/>
      <c r="N41" s="30"/>
      <c r="O41" s="31"/>
      <c r="P41" s="30">
        <v>62708234</v>
      </c>
      <c r="Q41" s="31"/>
      <c r="R41" s="62">
        <f t="shared" si="43"/>
        <v>0</v>
      </c>
      <c r="S41" s="29"/>
      <c r="T41" s="30"/>
      <c r="U41" s="30"/>
      <c r="V41" s="30"/>
      <c r="W41" s="30"/>
      <c r="X41" s="30"/>
      <c r="Y41" s="30"/>
      <c r="Z41" s="30"/>
      <c r="AA41" s="30"/>
      <c r="AB41" s="31"/>
      <c r="AC41" s="29"/>
      <c r="AD41" s="31"/>
      <c r="AE41" s="67">
        <f t="shared" si="44"/>
        <v>0</v>
      </c>
      <c r="AF41" s="29"/>
      <c r="AG41" s="31"/>
      <c r="AH41" s="32"/>
    </row>
    <row r="42" spans="1:34" s="13" customFormat="1" ht="63" hidden="1" customHeight="1" outlineLevel="1">
      <c r="A42" s="33"/>
      <c r="B42" s="28">
        <f t="shared" si="7"/>
        <v>0</v>
      </c>
      <c r="C42" s="28"/>
      <c r="D42" s="28"/>
      <c r="E42" s="58">
        <f t="shared" si="42"/>
        <v>0</v>
      </c>
      <c r="F42" s="29"/>
      <c r="G42" s="30"/>
      <c r="H42" s="30"/>
      <c r="I42" s="30"/>
      <c r="J42" s="30"/>
      <c r="K42" s="30"/>
      <c r="L42" s="30"/>
      <c r="M42" s="30"/>
      <c r="N42" s="30"/>
      <c r="O42" s="31"/>
      <c r="P42" s="52"/>
      <c r="Q42" s="31"/>
      <c r="R42" s="62">
        <f t="shared" si="43"/>
        <v>0</v>
      </c>
      <c r="S42" s="29"/>
      <c r="T42" s="30"/>
      <c r="U42" s="30"/>
      <c r="V42" s="30"/>
      <c r="W42" s="30"/>
      <c r="X42" s="30"/>
      <c r="Y42" s="30"/>
      <c r="Z42" s="30"/>
      <c r="AA42" s="30"/>
      <c r="AB42" s="31"/>
      <c r="AC42" s="29"/>
      <c r="AD42" s="31"/>
      <c r="AE42" s="67">
        <f t="shared" si="44"/>
        <v>0</v>
      </c>
      <c r="AF42" s="29"/>
      <c r="AG42" s="31"/>
      <c r="AH42" s="32"/>
    </row>
    <row r="43" spans="1:34" s="13" customFormat="1" ht="63" hidden="1" customHeight="1" outlineLevel="1" thickBot="1">
      <c r="A43" s="33"/>
      <c r="B43" s="28">
        <f t="shared" si="7"/>
        <v>0</v>
      </c>
      <c r="C43" s="28"/>
      <c r="D43" s="28"/>
      <c r="E43" s="58">
        <f t="shared" si="42"/>
        <v>0</v>
      </c>
      <c r="F43" s="29"/>
      <c r="G43" s="30"/>
      <c r="H43" s="30"/>
      <c r="I43" s="30"/>
      <c r="J43" s="30"/>
      <c r="K43" s="30"/>
      <c r="L43" s="30"/>
      <c r="M43" s="30"/>
      <c r="N43" s="30"/>
      <c r="O43" s="31"/>
      <c r="P43" s="52"/>
      <c r="Q43" s="31"/>
      <c r="R43" s="62">
        <f t="shared" si="43"/>
        <v>0</v>
      </c>
      <c r="S43" s="29"/>
      <c r="T43" s="30"/>
      <c r="U43" s="30"/>
      <c r="V43" s="30"/>
      <c r="W43" s="30"/>
      <c r="X43" s="30"/>
      <c r="Y43" s="30"/>
      <c r="Z43" s="30"/>
      <c r="AA43" s="30"/>
      <c r="AB43" s="31"/>
      <c r="AC43" s="29"/>
      <c r="AD43" s="31"/>
      <c r="AE43" s="68">
        <f t="shared" si="44"/>
        <v>0</v>
      </c>
      <c r="AF43" s="45"/>
      <c r="AG43" s="46"/>
      <c r="AH43" s="32"/>
    </row>
    <row r="44" spans="1:34" s="13" customFormat="1" ht="49.5" customHeight="1" collapsed="1" thickBot="1">
      <c r="A44" s="35" t="s">
        <v>3</v>
      </c>
      <c r="B44" s="36">
        <f>B11+B22+B33</f>
        <v>2531836757</v>
      </c>
      <c r="C44" s="36">
        <f t="shared" ref="C44:AG44" si="45">C11+C22+C33</f>
        <v>2531836757</v>
      </c>
      <c r="D44" s="36">
        <f t="shared" si="45"/>
        <v>0</v>
      </c>
      <c r="E44" s="59">
        <f>E11+E22+E33</f>
        <v>2343444112</v>
      </c>
      <c r="F44" s="37">
        <f t="shared" si="45"/>
        <v>0</v>
      </c>
      <c r="G44" s="38">
        <f t="shared" si="45"/>
        <v>418833055</v>
      </c>
      <c r="H44" s="38">
        <f t="shared" si="45"/>
        <v>0</v>
      </c>
      <c r="I44" s="38">
        <f t="shared" si="45"/>
        <v>0</v>
      </c>
      <c r="J44" s="38">
        <f t="shared" si="45"/>
        <v>206874001</v>
      </c>
      <c r="K44" s="38">
        <f t="shared" si="45"/>
        <v>0</v>
      </c>
      <c r="L44" s="38">
        <f t="shared" si="45"/>
        <v>0</v>
      </c>
      <c r="M44" s="38">
        <f t="shared" si="45"/>
        <v>23307800</v>
      </c>
      <c r="N44" s="38">
        <f t="shared" si="45"/>
        <v>1694429256</v>
      </c>
      <c r="O44" s="39">
        <f t="shared" si="45"/>
        <v>0</v>
      </c>
      <c r="P44" s="53">
        <f t="shared" si="45"/>
        <v>1593444112</v>
      </c>
      <c r="Q44" s="39">
        <f t="shared" si="45"/>
        <v>750000000</v>
      </c>
      <c r="R44" s="63">
        <f t="shared" si="45"/>
        <v>188392645</v>
      </c>
      <c r="S44" s="37">
        <f t="shared" si="45"/>
        <v>0</v>
      </c>
      <c r="T44" s="38">
        <f t="shared" si="45"/>
        <v>0</v>
      </c>
      <c r="U44" s="38">
        <f t="shared" si="45"/>
        <v>0</v>
      </c>
      <c r="V44" s="38">
        <f t="shared" si="45"/>
        <v>0</v>
      </c>
      <c r="W44" s="38">
        <f t="shared" si="45"/>
        <v>188392645</v>
      </c>
      <c r="X44" s="38">
        <f t="shared" si="45"/>
        <v>0</v>
      </c>
      <c r="Y44" s="38">
        <f t="shared" si="45"/>
        <v>0</v>
      </c>
      <c r="Z44" s="38">
        <f t="shared" si="45"/>
        <v>0</v>
      </c>
      <c r="AA44" s="38">
        <f t="shared" si="45"/>
        <v>0</v>
      </c>
      <c r="AB44" s="39">
        <f t="shared" si="45"/>
        <v>0</v>
      </c>
      <c r="AC44" s="37">
        <f>AC11+AC22+AC33</f>
        <v>178392645</v>
      </c>
      <c r="AD44" s="39">
        <f t="shared" si="45"/>
        <v>10000000</v>
      </c>
      <c r="AE44" s="69">
        <f t="shared" si="45"/>
        <v>0</v>
      </c>
      <c r="AF44" s="37">
        <f t="shared" si="45"/>
        <v>0</v>
      </c>
      <c r="AG44" s="39">
        <f t="shared" si="45"/>
        <v>0</v>
      </c>
      <c r="AH44" s="40"/>
    </row>
    <row r="46" spans="1:34" ht="21.95" customHeight="1">
      <c r="A46" s="77"/>
      <c r="B46" s="41"/>
      <c r="C46" s="78"/>
      <c r="D46" s="79"/>
      <c r="E46" s="41"/>
      <c r="F46" s="41"/>
      <c r="G46" s="41"/>
      <c r="H46" s="41"/>
      <c r="I46" s="41"/>
      <c r="J46" s="41"/>
      <c r="K46" s="41"/>
      <c r="L46" s="41"/>
      <c r="M46" s="41"/>
      <c r="N46" s="41"/>
      <c r="O46" s="41"/>
      <c r="S46" s="41"/>
      <c r="T46" s="41"/>
      <c r="U46" s="41"/>
      <c r="V46" s="41"/>
      <c r="W46" s="41"/>
      <c r="X46" s="41"/>
      <c r="Y46" s="41"/>
      <c r="Z46" s="41"/>
      <c r="AA46" s="41"/>
      <c r="AB46" s="41"/>
    </row>
    <row r="47" spans="1:34" ht="21.95" customHeight="1">
      <c r="A47" s="82" t="s">
        <v>65</v>
      </c>
      <c r="B47" s="82"/>
      <c r="C47" s="82"/>
      <c r="D47" s="82"/>
      <c r="E47" s="82"/>
      <c r="F47" s="82"/>
      <c r="G47" s="82"/>
      <c r="H47" s="82"/>
      <c r="I47" s="82"/>
      <c r="J47" s="82"/>
      <c r="K47" s="82"/>
      <c r="L47" s="82"/>
      <c r="M47" s="82"/>
      <c r="N47" s="82"/>
      <c r="O47" s="82"/>
      <c r="P47" s="82"/>
      <c r="Q47" s="82"/>
      <c r="R47" s="82"/>
      <c r="S47" s="82"/>
      <c r="T47" s="82"/>
      <c r="U47" s="82"/>
      <c r="V47" s="82"/>
      <c r="W47" s="82"/>
      <c r="X47" s="82"/>
      <c r="Y47" s="82"/>
      <c r="Z47" s="82"/>
      <c r="AA47" s="82"/>
      <c r="AB47" s="82"/>
      <c r="AC47" s="82"/>
      <c r="AD47" s="82"/>
      <c r="AE47" s="82"/>
      <c r="AF47" s="82"/>
      <c r="AG47" s="82"/>
      <c r="AH47" s="82"/>
    </row>
    <row r="48" spans="1:34" ht="21.95" customHeight="1">
      <c r="A48" s="82"/>
      <c r="B48" s="82"/>
      <c r="C48" s="82"/>
      <c r="D48" s="82"/>
      <c r="E48" s="82"/>
      <c r="F48" s="82"/>
      <c r="G48" s="82"/>
      <c r="H48" s="82"/>
      <c r="I48" s="82"/>
      <c r="J48" s="82"/>
      <c r="K48" s="82"/>
      <c r="L48" s="82"/>
      <c r="M48" s="82"/>
      <c r="N48" s="82"/>
      <c r="O48" s="82"/>
      <c r="P48" s="82"/>
      <c r="Q48" s="82"/>
      <c r="R48" s="82"/>
      <c r="S48" s="82"/>
      <c r="T48" s="82"/>
      <c r="U48" s="82"/>
      <c r="V48" s="82"/>
      <c r="W48" s="82"/>
      <c r="X48" s="82"/>
      <c r="Y48" s="82"/>
      <c r="Z48" s="82"/>
      <c r="AA48" s="82"/>
      <c r="AB48" s="82"/>
      <c r="AC48" s="82"/>
      <c r="AD48" s="82"/>
      <c r="AE48" s="82"/>
      <c r="AF48" s="82"/>
      <c r="AG48" s="82"/>
      <c r="AH48" s="82"/>
    </row>
    <row r="50" spans="1:5" ht="36.75" customHeight="1">
      <c r="A50" s="71" t="s">
        <v>101</v>
      </c>
    </row>
    <row r="52" spans="1:5" ht="21.95" customHeight="1">
      <c r="C52" s="72"/>
      <c r="D52" s="72"/>
      <c r="E52" s="72"/>
    </row>
    <row r="53" spans="1:5" ht="21.95" customHeight="1">
      <c r="C53" s="73"/>
      <c r="D53" s="74" t="s">
        <v>66</v>
      </c>
      <c r="E53" s="73"/>
    </row>
  </sheetData>
  <mergeCells count="21">
    <mergeCell ref="A1:E1"/>
    <mergeCell ref="C8:C9"/>
    <mergeCell ref="D8:D9"/>
    <mergeCell ref="A6:A9"/>
    <mergeCell ref="B6:B9"/>
    <mergeCell ref="C6:D7"/>
    <mergeCell ref="E8:E9"/>
    <mergeCell ref="A47:AH48"/>
    <mergeCell ref="AE8:AE9"/>
    <mergeCell ref="E7:Q7"/>
    <mergeCell ref="R7:AD7"/>
    <mergeCell ref="AF8:AF9"/>
    <mergeCell ref="AH6:AH9"/>
    <mergeCell ref="AE6:AG7"/>
    <mergeCell ref="R8:R9"/>
    <mergeCell ref="P8:Q8"/>
    <mergeCell ref="AC8:AD8"/>
    <mergeCell ref="AG8:AG9"/>
    <mergeCell ref="E6:AD6"/>
    <mergeCell ref="F8:O8"/>
    <mergeCell ref="S8:AB8"/>
  </mergeCells>
  <printOptions horizontalCentered="1"/>
  <pageMargins left="0" right="0" top="0" bottom="0" header="0" footer="0"/>
  <pageSetup paperSize="8" scale="22" orientation="landscape" r:id="rId1"/>
  <headerFooter alignWithMargins="0">
    <oddHeader>&amp;R&amp;"-,Félkövér"1. sz.  melléklet</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R16"/>
  <sheetViews>
    <sheetView zoomScale="115" zoomScaleNormal="115" workbookViewId="0">
      <selection activeCell="A14" sqref="A14:R14"/>
    </sheetView>
  </sheetViews>
  <sheetFormatPr defaultRowHeight="15"/>
  <sheetData>
    <row r="2" spans="1:18">
      <c r="A2" s="127" t="s">
        <v>68</v>
      </c>
      <c r="B2" s="127"/>
      <c r="C2" s="127"/>
      <c r="D2" s="127"/>
      <c r="E2" s="127"/>
      <c r="F2" s="127"/>
      <c r="G2" s="127"/>
      <c r="H2" s="127"/>
      <c r="I2" s="127"/>
      <c r="J2" s="127"/>
      <c r="K2" s="127"/>
      <c r="L2" s="127"/>
      <c r="M2" s="127"/>
      <c r="N2" s="127"/>
      <c r="O2" s="127"/>
      <c r="P2" s="127"/>
      <c r="Q2" s="127"/>
      <c r="R2" s="127"/>
    </row>
    <row r="3" spans="1:18" ht="48" customHeight="1">
      <c r="A3" s="125" t="s">
        <v>69</v>
      </c>
      <c r="B3" s="125"/>
      <c r="C3" s="125"/>
      <c r="D3" s="125"/>
      <c r="E3" s="125"/>
      <c r="F3" s="125"/>
      <c r="G3" s="125"/>
      <c r="H3" s="125"/>
      <c r="I3" s="125"/>
      <c r="J3" s="125"/>
      <c r="K3" s="125"/>
      <c r="L3" s="125"/>
      <c r="M3" s="125"/>
      <c r="N3" s="125"/>
      <c r="O3" s="125"/>
      <c r="P3" s="125"/>
      <c r="Q3" s="125"/>
      <c r="R3" s="125"/>
    </row>
    <row r="4" spans="1:18" ht="46.5" customHeight="1">
      <c r="A4" s="125" t="s">
        <v>70</v>
      </c>
      <c r="B4" s="125"/>
      <c r="C4" s="125"/>
      <c r="D4" s="125"/>
      <c r="E4" s="125"/>
      <c r="F4" s="125"/>
      <c r="G4" s="125"/>
      <c r="H4" s="125"/>
      <c r="I4" s="125"/>
      <c r="J4" s="125"/>
      <c r="K4" s="125"/>
      <c r="L4" s="125"/>
      <c r="M4" s="125"/>
      <c r="N4" s="125"/>
      <c r="O4" s="125"/>
      <c r="P4" s="125"/>
      <c r="Q4" s="125"/>
      <c r="R4" s="125"/>
    </row>
    <row r="5" spans="1:18" ht="54.75" customHeight="1">
      <c r="A5" s="125" t="s">
        <v>71</v>
      </c>
      <c r="B5" s="125"/>
      <c r="C5" s="125"/>
      <c r="D5" s="125"/>
      <c r="E5" s="125"/>
      <c r="F5" s="125"/>
      <c r="G5" s="125"/>
      <c r="H5" s="125"/>
      <c r="I5" s="125"/>
      <c r="J5" s="125"/>
      <c r="K5" s="125"/>
      <c r="L5" s="125"/>
      <c r="M5" s="125"/>
      <c r="N5" s="125"/>
      <c r="O5" s="125"/>
      <c r="P5" s="125"/>
      <c r="Q5" s="125"/>
      <c r="R5" s="125"/>
    </row>
    <row r="6" spans="1:18" ht="24" customHeight="1">
      <c r="A6" s="125" t="s">
        <v>72</v>
      </c>
      <c r="B6" s="125"/>
      <c r="C6" s="125"/>
      <c r="D6" s="125"/>
      <c r="E6" s="125"/>
      <c r="F6" s="125"/>
      <c r="G6" s="125"/>
      <c r="H6" s="125"/>
      <c r="I6" s="125"/>
      <c r="J6" s="125"/>
      <c r="K6" s="125"/>
      <c r="L6" s="125"/>
      <c r="M6" s="125"/>
      <c r="N6" s="125"/>
      <c r="O6" s="125"/>
      <c r="P6" s="125"/>
      <c r="Q6" s="125"/>
      <c r="R6" s="125"/>
    </row>
    <row r="7" spans="1:18" ht="24" customHeight="1">
      <c r="A7" s="125" t="s">
        <v>73</v>
      </c>
      <c r="B7" s="125"/>
      <c r="C7" s="125"/>
      <c r="D7" s="125"/>
      <c r="E7" s="125"/>
      <c r="F7" s="125"/>
      <c r="G7" s="125"/>
      <c r="H7" s="125"/>
      <c r="I7" s="125"/>
      <c r="J7" s="125"/>
      <c r="K7" s="125"/>
      <c r="L7" s="125"/>
      <c r="M7" s="125"/>
      <c r="N7" s="125"/>
      <c r="O7" s="125"/>
      <c r="P7" s="125"/>
      <c r="Q7" s="125"/>
      <c r="R7" s="125"/>
    </row>
    <row r="8" spans="1:18" ht="49.5" customHeight="1">
      <c r="A8" s="125" t="s">
        <v>74</v>
      </c>
      <c r="B8" s="125"/>
      <c r="C8" s="125"/>
      <c r="D8" s="125"/>
      <c r="E8" s="125"/>
      <c r="F8" s="125"/>
      <c r="G8" s="125"/>
      <c r="H8" s="125"/>
      <c r="I8" s="125"/>
      <c r="J8" s="125"/>
      <c r="K8" s="125"/>
      <c r="L8" s="125"/>
      <c r="M8" s="125"/>
      <c r="N8" s="125"/>
      <c r="O8" s="125"/>
      <c r="P8" s="125"/>
      <c r="Q8" s="125"/>
      <c r="R8" s="125"/>
    </row>
    <row r="9" spans="1:18" ht="33" customHeight="1">
      <c r="A9" s="125" t="s">
        <v>75</v>
      </c>
      <c r="B9" s="125"/>
      <c r="C9" s="125"/>
      <c r="D9" s="125"/>
      <c r="E9" s="125"/>
      <c r="F9" s="125"/>
      <c r="G9" s="125"/>
      <c r="H9" s="125"/>
      <c r="I9" s="125"/>
      <c r="J9" s="125"/>
      <c r="K9" s="125"/>
      <c r="L9" s="125"/>
      <c r="M9" s="125"/>
      <c r="N9" s="125"/>
      <c r="O9" s="125"/>
      <c r="P9" s="125"/>
      <c r="Q9" s="125"/>
      <c r="R9" s="125"/>
    </row>
    <row r="10" spans="1:18" ht="33.75" customHeight="1">
      <c r="A10" s="126" t="s">
        <v>76</v>
      </c>
      <c r="B10" s="126"/>
      <c r="C10" s="126"/>
      <c r="D10" s="126"/>
      <c r="E10" s="126"/>
      <c r="F10" s="126"/>
      <c r="G10" s="126"/>
      <c r="H10" s="126"/>
      <c r="I10" s="126"/>
      <c r="J10" s="126"/>
      <c r="K10" s="126"/>
      <c r="L10" s="126"/>
      <c r="M10" s="126"/>
      <c r="N10" s="126"/>
      <c r="O10" s="126"/>
      <c r="P10" s="126"/>
      <c r="Q10" s="126"/>
      <c r="R10" s="126"/>
    </row>
    <row r="11" spans="1:18" ht="37.5" customHeight="1">
      <c r="A11" s="125" t="s">
        <v>77</v>
      </c>
      <c r="B11" s="125"/>
      <c r="C11" s="125"/>
      <c r="D11" s="125"/>
      <c r="E11" s="125"/>
      <c r="F11" s="125"/>
      <c r="G11" s="125"/>
      <c r="H11" s="125"/>
      <c r="I11" s="125"/>
      <c r="J11" s="125"/>
      <c r="K11" s="125"/>
      <c r="L11" s="125"/>
      <c r="M11" s="125"/>
      <c r="N11" s="125"/>
      <c r="O11" s="125"/>
      <c r="P11" s="125"/>
      <c r="Q11" s="125"/>
      <c r="R11" s="125"/>
    </row>
    <row r="12" spans="1:18" ht="33.75" customHeight="1">
      <c r="A12" s="126" t="s">
        <v>78</v>
      </c>
      <c r="B12" s="126"/>
      <c r="C12" s="126"/>
      <c r="D12" s="126"/>
      <c r="E12" s="126"/>
      <c r="F12" s="126"/>
      <c r="G12" s="126"/>
      <c r="H12" s="126"/>
      <c r="I12" s="126"/>
      <c r="J12" s="126"/>
      <c r="K12" s="126"/>
      <c r="L12" s="126"/>
      <c r="M12" s="126"/>
      <c r="N12" s="126"/>
      <c r="O12" s="126"/>
      <c r="P12" s="126"/>
      <c r="Q12" s="126"/>
      <c r="R12" s="126"/>
    </row>
    <row r="13" spans="1:18" ht="30" customHeight="1">
      <c r="A13" s="125" t="s">
        <v>79</v>
      </c>
      <c r="B13" s="125"/>
      <c r="C13" s="125"/>
      <c r="D13" s="125"/>
      <c r="E13" s="125"/>
      <c r="F13" s="125"/>
      <c r="G13" s="125"/>
      <c r="H13" s="125"/>
      <c r="I13" s="125"/>
      <c r="J13" s="125"/>
      <c r="K13" s="125"/>
      <c r="L13" s="125"/>
      <c r="M13" s="125"/>
      <c r="N13" s="125"/>
      <c r="O13" s="125"/>
      <c r="P13" s="125"/>
      <c r="Q13" s="125"/>
      <c r="R13" s="125"/>
    </row>
    <row r="14" spans="1:18" ht="33" customHeight="1">
      <c r="A14" s="125" t="s">
        <v>80</v>
      </c>
      <c r="B14" s="125"/>
      <c r="C14" s="125"/>
      <c r="D14" s="125"/>
      <c r="E14" s="125"/>
      <c r="F14" s="125"/>
      <c r="G14" s="125"/>
      <c r="H14" s="125"/>
      <c r="I14" s="125"/>
      <c r="J14" s="125"/>
      <c r="K14" s="125"/>
      <c r="L14" s="125"/>
      <c r="M14" s="125"/>
      <c r="N14" s="125"/>
      <c r="O14" s="125"/>
      <c r="P14" s="125"/>
      <c r="Q14" s="125"/>
      <c r="R14" s="125"/>
    </row>
    <row r="15" spans="1:18" ht="29.25" customHeight="1">
      <c r="A15" s="125" t="s">
        <v>81</v>
      </c>
      <c r="B15" s="125"/>
      <c r="C15" s="125"/>
      <c r="D15" s="125"/>
      <c r="E15" s="125"/>
      <c r="F15" s="125"/>
      <c r="G15" s="125"/>
      <c r="H15" s="125"/>
      <c r="I15" s="125"/>
      <c r="J15" s="125"/>
      <c r="K15" s="125"/>
      <c r="L15" s="125"/>
      <c r="M15" s="125"/>
      <c r="N15" s="125"/>
      <c r="O15" s="125"/>
      <c r="P15" s="125"/>
      <c r="Q15" s="125"/>
      <c r="R15" s="125"/>
    </row>
    <row r="16" spans="1:18" ht="31.5" customHeight="1">
      <c r="A16" s="125" t="s">
        <v>82</v>
      </c>
      <c r="B16" s="125"/>
      <c r="C16" s="125"/>
      <c r="D16" s="125"/>
      <c r="E16" s="125"/>
      <c r="F16" s="125"/>
      <c r="G16" s="125"/>
      <c r="H16" s="125"/>
      <c r="I16" s="125"/>
      <c r="J16" s="125"/>
      <c r="K16" s="125"/>
      <c r="L16" s="125"/>
      <c r="M16" s="125"/>
      <c r="N16" s="125"/>
      <c r="O16" s="125"/>
      <c r="P16" s="125"/>
      <c r="Q16" s="125"/>
      <c r="R16" s="125"/>
    </row>
  </sheetData>
  <mergeCells count="15">
    <mergeCell ref="A7:R7"/>
    <mergeCell ref="A2:R2"/>
    <mergeCell ref="A3:R3"/>
    <mergeCell ref="A4:R4"/>
    <mergeCell ref="A5:R5"/>
    <mergeCell ref="A6:R6"/>
    <mergeCell ref="A14:R14"/>
    <mergeCell ref="A15:R15"/>
    <mergeCell ref="A16:R16"/>
    <mergeCell ref="A8:R8"/>
    <mergeCell ref="A9:R9"/>
    <mergeCell ref="A10:R10"/>
    <mergeCell ref="A11:R11"/>
    <mergeCell ref="A12:R12"/>
    <mergeCell ref="A13:R13"/>
  </mergeCells>
  <pageMargins left="0.70866141732283472" right="0.70866141732283472" top="0.74803149606299213" bottom="0.74803149606299213" header="0.31496062992125984" footer="0.31496062992125984"/>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2</vt:i4>
      </vt:variant>
      <vt:variant>
        <vt:lpstr>Névvel ellátott tartományok</vt:lpstr>
      </vt:variant>
      <vt:variant>
        <vt:i4>1</vt:i4>
      </vt:variant>
    </vt:vector>
  </HeadingPairs>
  <TitlesOfParts>
    <vt:vector size="3" baseType="lpstr">
      <vt:lpstr>maradvány</vt:lpstr>
      <vt:lpstr>Ávr. 150. §</vt:lpstr>
      <vt:lpstr>maradvány!Nyomtatási_cím</vt:lpstr>
    </vt:vector>
  </TitlesOfParts>
  <Company>KD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Kiss Gyöngyike</dc:creator>
  <cp:lastModifiedBy>Simon Ildikó</cp:lastModifiedBy>
  <cp:lastPrinted>2020-03-20T08:55:39Z</cp:lastPrinted>
  <dcterms:created xsi:type="dcterms:W3CDTF">2014-03-03T13:34:55Z</dcterms:created>
  <dcterms:modified xsi:type="dcterms:W3CDTF">2020-03-20T12:52:10Z</dcterms:modified>
</cp:coreProperties>
</file>